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B2" i="177"/>
  <c r="A2" i="170"/>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B5286" i="106" s="1"/>
  <c r="D5286" i="106" s="1"/>
  <c r="C228" i="5"/>
  <c r="C259" i="5"/>
  <c r="B7761" i="106"/>
  <c r="L127" i="29"/>
  <c r="L129" i="29" s="1"/>
  <c r="L136" i="29"/>
  <c r="L138" i="29" s="1"/>
  <c r="L148" i="29"/>
  <c r="I7" i="145"/>
  <c r="I6" i="145"/>
  <c r="D84" i="36"/>
  <c r="K75" i="29"/>
  <c r="F52" i="34" s="1"/>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G30" i="108"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7" i="36"/>
  <c r="D78" i="36"/>
  <c r="D85" i="36"/>
  <c r="B64" i="127"/>
  <c r="B65" i="127"/>
  <c r="D26" i="108"/>
  <c r="E26" i="108"/>
  <c r="F26" i="108"/>
  <c r="G26" i="108"/>
  <c r="E27" i="108"/>
  <c r="F27" i="108"/>
  <c r="G27" i="108"/>
  <c r="E28" i="108"/>
  <c r="F31" i="108"/>
  <c r="F36" i="108"/>
  <c r="G28" i="108"/>
  <c r="D31" i="108"/>
  <c r="D36"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5" i="4"/>
  <c r="B6032" i="106" s="1"/>
  <c r="D6032" i="106" s="1"/>
  <c r="K13" i="4"/>
  <c r="B3572" i="106" s="1"/>
  <c r="D3572" i="106" s="1"/>
  <c r="C14" i="4"/>
  <c r="B2558" i="106" s="1"/>
  <c r="D2558" i="106" s="1"/>
  <c r="D14" i="4"/>
  <c r="B2570" i="106" s="1"/>
  <c r="D2570" i="106" s="1"/>
  <c r="F14" i="4"/>
  <c r="E15" i="4"/>
  <c r="B2633" i="106" s="1"/>
  <c r="D263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F135" i="34"/>
  <c r="F130" i="34"/>
  <c r="F127" i="34"/>
  <c r="B5847" i="106"/>
  <c r="D5847" i="106" s="1"/>
  <c r="B5599" i="106"/>
  <c r="D5599" i="106" s="1"/>
  <c r="H173" i="5"/>
  <c r="B5906" i="106" s="1"/>
  <c r="D5906" i="106" s="1"/>
  <c r="F105" i="34"/>
  <c r="D7" i="7"/>
  <c r="B1763" i="106" s="1"/>
  <c r="D1763" i="106" s="1"/>
  <c r="D17" i="7"/>
  <c r="B4104" i="106" s="1"/>
  <c r="D4104" i="106" s="1"/>
  <c r="D11" i="7"/>
  <c r="B1768" i="106" s="1"/>
  <c r="D1768" i="106" s="1"/>
  <c r="D15" i="7"/>
  <c r="B1772" i="106" s="1"/>
  <c r="D1772" i="106" s="1"/>
  <c r="G173" i="5" l="1"/>
  <c r="B5778" i="106" s="1"/>
  <c r="D5778" i="106" s="1"/>
  <c r="B5770" i="106"/>
  <c r="D5770" i="106" s="1"/>
  <c r="D12" i="7"/>
  <c r="B1769" i="106" s="1"/>
  <c r="D1769" i="106" s="1"/>
  <c r="B1746" i="106"/>
  <c r="D1746" i="106" s="1"/>
  <c r="H6" i="4"/>
  <c r="B2656" i="106" s="1"/>
  <c r="D2656" i="106" s="1"/>
  <c r="H109" i="5"/>
  <c r="K274" i="5"/>
  <c r="B5752" i="106"/>
  <c r="D5752" i="106" s="1"/>
  <c r="F126" i="34"/>
  <c r="J274" i="5"/>
  <c r="B7054" i="106" s="1"/>
  <c r="D7054" i="106" s="1"/>
  <c r="K173" i="5"/>
  <c r="K6" i="4" s="1"/>
  <c r="B3570" i="106" s="1"/>
  <c r="D3570" i="106" s="1"/>
  <c r="F172" i="5"/>
  <c r="B5644" i="106" s="1"/>
  <c r="D5644" i="106" s="1"/>
  <c r="E109" i="5"/>
  <c r="E4" i="4" s="1"/>
  <c r="B2630" i="106" s="1"/>
  <c r="D2630" i="106" s="1"/>
  <c r="L354" i="29"/>
  <c r="F93" i="34"/>
  <c r="F42" i="34"/>
  <c r="H352" i="29"/>
  <c r="B7242" i="106" s="1"/>
  <c r="D7242" i="106" s="1"/>
  <c r="G341" i="29"/>
  <c r="B3649" i="106" s="1"/>
  <c r="D3649" i="106" s="1"/>
  <c r="C341" i="29"/>
  <c r="B3621" i="106" s="1"/>
  <c r="D3621" i="106" s="1"/>
  <c r="K41" i="3"/>
  <c r="L15" i="11"/>
  <c r="B3459" i="106" s="1"/>
  <c r="D3459" i="106" s="1"/>
  <c r="H76" i="4"/>
  <c r="B3298" i="106" s="1"/>
  <c r="D3298" i="106" s="1"/>
  <c r="H288" i="29"/>
  <c r="B1454" i="106" s="1"/>
  <c r="D1454" i="106" s="1"/>
  <c r="F129" i="34"/>
  <c r="K24" i="12"/>
  <c r="J90" i="28"/>
  <c r="K28" i="118"/>
  <c r="O27" i="118" s="1"/>
  <c r="O29" i="118" s="1"/>
  <c r="F19" i="7"/>
  <c r="G14" i="4"/>
  <c r="B2609" i="106" s="1"/>
  <c r="D2609" i="106" s="1"/>
  <c r="F72" i="34"/>
  <c r="G109" i="5"/>
  <c r="B6024" i="106" s="1"/>
  <c r="D6024" i="106" s="1"/>
  <c r="F65" i="34"/>
  <c r="G29" i="108"/>
  <c r="E29" i="108"/>
  <c r="K178" i="29"/>
  <c r="F13" i="4" s="1"/>
  <c r="B2596" i="106" s="1"/>
  <c r="D2596" i="106" s="1"/>
  <c r="F110" i="34"/>
  <c r="F61" i="34"/>
  <c r="F28" i="108"/>
  <c r="C129" i="29"/>
  <c r="C150" i="29" s="1"/>
  <c r="B1226" i="106" s="1"/>
  <c r="D1226" i="106" s="1"/>
  <c r="D109" i="5"/>
  <c r="B5356" i="106" s="1"/>
  <c r="D5356" i="106" s="1"/>
  <c r="D5" i="7"/>
  <c r="B1761" i="106" s="1"/>
  <c r="D1761" i="106" s="1"/>
  <c r="K84" i="29"/>
  <c r="B2974" i="106"/>
  <c r="D2974" i="106" s="1"/>
  <c r="G39" i="108"/>
  <c r="D37" i="108"/>
  <c r="D40" i="108" s="1"/>
  <c r="E42" i="108" s="1"/>
  <c r="F37" i="108"/>
  <c r="E30" i="108"/>
  <c r="B1130" i="106"/>
  <c r="D1130" i="106" s="1"/>
  <c r="B5260" i="106"/>
  <c r="D5260" i="106" s="1"/>
  <c r="C172" i="5"/>
  <c r="B5214" i="106" s="1"/>
  <c r="D5214" i="106" s="1"/>
  <c r="C109" i="5"/>
  <c r="B5121" i="106" s="1"/>
  <c r="D5121" i="106" s="1"/>
  <c r="N22" i="3"/>
  <c r="B283" i="106" s="1"/>
  <c r="D283" i="106" s="1"/>
  <c r="D75" i="36"/>
  <c r="L13" i="11"/>
  <c r="B2060" i="106" s="1"/>
  <c r="D2060"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D7255" i="106" l="1"/>
  <c r="D7251" i="106"/>
  <c r="D7250" i="106"/>
  <c r="F274" i="5"/>
  <c r="F275" i="5" s="1"/>
  <c r="K102" i="29"/>
  <c r="D30" i="36"/>
  <c r="B7760" i="106"/>
  <c r="D7760" i="106" s="1"/>
  <c r="B3568" i="106"/>
  <c r="D3568" i="106" s="1"/>
  <c r="D58" i="36"/>
  <c r="B6025" i="106"/>
  <c r="D6025" i="106" s="1"/>
  <c r="H4" i="4"/>
  <c r="B7733" i="106"/>
  <c r="D7733" i="106" s="1"/>
  <c r="K26" i="12"/>
  <c r="B7743" i="106" s="1"/>
  <c r="D7743" i="106" s="1"/>
  <c r="F40" i="108"/>
  <c r="G42" i="108" s="1"/>
  <c r="G4" i="4"/>
  <c r="B2603" i="106" s="1"/>
  <c r="D2603" i="106" s="1"/>
  <c r="B1381" i="106"/>
  <c r="D1381" i="106" s="1"/>
  <c r="F175" i="34"/>
  <c r="D4" i="4"/>
  <c r="B2564" i="106" s="1"/>
  <c r="D2564" i="106" s="1"/>
  <c r="B2088" i="106"/>
  <c r="D2088" i="106" s="1"/>
  <c r="L114" i="29"/>
  <c r="C114" i="29"/>
  <c r="B757" i="106" s="1"/>
  <c r="D757" i="106" s="1"/>
  <c r="C173" i="5"/>
  <c r="B5223" i="106" s="1"/>
  <c r="D5223" i="106" s="1"/>
  <c r="D19" i="7"/>
  <c r="B1775" i="106" s="1"/>
  <c r="D1775" i="106" s="1"/>
  <c r="C4" i="4"/>
  <c r="B2551" i="106" s="1"/>
  <c r="D2551"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5" i="106" l="1"/>
  <c r="D2655" i="106" s="1"/>
  <c r="H8" i="4"/>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<sst xmlns="http://schemas.openxmlformats.org/spreadsheetml/2006/main" count="5021" uniqueCount="2117">
  <si>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</si>
  <si>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</si>
  <si>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</si>
  <si>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</si>
  <si>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</si>
  <si>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</si>
  <si>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</si>
  <si>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</si>
  <si>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</si>
  <si>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</si>
  <si>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</si>
  <si>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</si>
  <si>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</si>
  <si>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</si>
  <si>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</si>
  <si>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</si>
  <si>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</si>
  <si>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</si>
  <si>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</si>
  <si>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</si>
  <si>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</si>
  <si>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</si>
  <si>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</si>
  <si>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</si>
  <si>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</si>
  <si>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</si>
  <si>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</si>
  <si>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</si>
  <si>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</si>
  <si>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</si>
  <si>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</si>
  <si>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</si>
  <si>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</si>
  <si>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</si>
  <si>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</si>
  <si>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</si>
  <si>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</si>
  <si>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</si>
  <si>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</si>
  <si>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</si>
  <si>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</si>
  <si>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</si>
  <si>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</si>
  <si>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</si>
  <si>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</si>
  <si>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</si>
  <si>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</si>
  <si>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</si>
  <si>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</si>
  <si>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</si>
  <si>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</si>
  <si>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</si>
  <si>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</si>
  <si>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</si>
  <si>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</si>
  <si>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</si>
  <si>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</si>
  <si>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</si>
  <si>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</si>
  <si>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</si>
  <si>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</si>
  <si>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</si>
  <si>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</si>
  <si>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</si>
  <si>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</si>
  <si>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</si>
  <si>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</si>
  <si>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</si>
  <si>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</si>
  <si>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</si>
  <si>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</si>
  <si>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</si>
  <si>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</si>
  <si>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</si>
  <si>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</si>
  <si>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</si>
  <si>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</si>
  <si>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</si>
  <si>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</si>
  <si>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</si>
  <si>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</si>
  <si>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</si>
  <si>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</si>
  <si>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</si>
  <si>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</si>
  <si>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</si>
  <si>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</si>
  <si>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</si>
  <si>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</si>
  <si>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</si>
  <si>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</si>
  <si>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</si>
  <si>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</si>
  <si>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</si>
  <si>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</si>
  <si>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</si>
  <si>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</si>
  <si>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</si>
  <si>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</si>
  <si>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</si>
  <si>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</si>
  <si>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</si>
  <si>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</si>
  <si>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</si>
  <si>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</si>
  <si>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</si>
  <si>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</si>
  <si>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</si>
  <si>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</si>
  <si>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</si>
  <si>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</si>
  <si>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</si>
  <si>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</si>
  <si>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</si>
  <si>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</si>
  <si>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</si>
  <si>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</si>
  <si>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</si>
  <si>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</si>
  <si>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</si>
  <si>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</si>
  <si>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</si>
  <si>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</si>
  <si>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</si>
  <si>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</si>
  <si>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</si>
  <si>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</si>
  <si>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</si>
  <si>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</si>
  <si>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</si>
  <si>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</si>
  <si>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</si>
  <si>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</si>
  <si>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</si>
  <si>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</si>
  <si>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</si>
  <si>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</si>
  <si>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</si>
  <si>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</si>
  <si>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</si>
  <si>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</si>
  <si>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</si>
  <si>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</si>
  <si>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</si>
  <si>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</si>
  <si>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</si>
  <si>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</si>
  <si>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</si>
  <si>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</si>
  <si>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</si>
  <si>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</si>
  <si>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</si>
  <si>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</si>
  <si>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</si>
  <si>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</si>
  <si>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</si>
  <si>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</si>
  <si>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</si>
  <si>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</si>
  <si>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</si>
  <si>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</si>
  <si>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</si>
  <si>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</si>
  <si>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</si>
  <si>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</si>
  <si>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</si>
  <si>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</si>
  <si>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</si>
  <si>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</si>
  <si>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</si>
  <si>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</si>
  <si>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</si>
  <si>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</si>
  <si>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</si>
  <si>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</si>
  <si>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</si>
  <si>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</si>
  <si>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</si>
  <si>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</si>
  <si>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</si>
  <si>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</si>
  <si>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</si>
  <si>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</si>
  <si>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</si>
  <si>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</si>
  <si>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</si>
  <si>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</si>
  <si>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</si>
  <si>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</si>
  <si>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</si>
  <si>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</si>
  <si>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</si>
  <si>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</si>
  <si>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</si>
  <si>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</si>
  <si>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</si>
  <si>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</si>
  <si>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</si>
  <si>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</si>
  <si>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</si>
  <si>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</si>
  <si>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</si>
  <si>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</si>
  <si>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</si>
  <si>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</si>
  <si>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</si>
  <si>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</si>
  <si>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</si>
  <si>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</si>
  <si>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</si>
  <si>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</si>
  <si>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</si>
  <si>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</si>
  <si>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</si>
  <si>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</si>
  <si>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</si>
  <si>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</si>
  <si>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</si>
  <si>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</si>
  <si>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</si>
  <si>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</si>
  <si>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</si>
  <si>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</si>
  <si>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</si>
  <si>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</si>
  <si>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</si>
  <si>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</si>
  <si>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</si>
  <si>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</si>
  <si>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</si>
  <si>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</si>
  <si>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</si>
  <si>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</si>
  <si>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</si>
  <si>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</si>
  <si>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</si>
  <si>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</si>
  <si>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</si>
  <si>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</si>
  <si>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</si>
  <si>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</si>
  <si>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</si>
  <si>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</si>
  <si>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</si>
  <si>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</si>
  <si>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</si>
  <si>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</si>
  <si>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</si>
  <si>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</si>
  <si>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</si>
  <si>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</si>
  <si>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</si>
  <si>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</si>
  <si>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</si>
  <si>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</si>
  <si>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</si>
  <si>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</si>
  <si>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</si>
  <si>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</si>
  <si>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</si>
  <si>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</si>
  <si>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</si>
  <si>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</si>
  <si>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</si>
  <si>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</si>
  <si>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</si>
  <si>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</si>
  <si>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</si>
  <si>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</si>
  <si>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</si>
  <si>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</si>
  <si>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</si>
  <si>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</si>
  <si>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</si>
  <si>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</si>
  <si>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</si>
  <si>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</si>
  <si>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</si>
  <si>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</si>
  <si>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</si>
  <si>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</si>
  <si>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</si>
  <si>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</si>
  <si>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</si>
  <si>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</si>
  <si>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</si>
  <si>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</si>
  <si>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</si>
  <si>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</si>
  <si>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</si>
  <si>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</si>
  <si>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</si>
  <si>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</si>
  <si>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</si>
  <si>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</si>
  <si>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</si>
  <si>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</si>
  <si>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</si>
  <si>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</si>
  <si>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</si>
  <si>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</si>
  <si>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</si>
  <si>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</si>
  <si>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</si>
  <si>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</si>
  <si>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</si>
  <si>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</si>
  <si>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</si>
  <si>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</si>
  <si>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</si>
  <si>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</si>
  <si>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</si>
  <si>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</si>
  <si>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</si>
  <si>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</si>
  <si>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</si>
  <si>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</si>
  <si>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</si>
  <si>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</si>
  <si>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</si>
  <si>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</si>
  <si>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</si>
  <si>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</si>
  <si>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</si>
  <si>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</si>
  <si>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</si>
  <si>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</si>
  <si>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</si>
  <si>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</si>
  <si>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</si>
  <si>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</si>
  <si>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</si>
  <si>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</si>
  <si>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</si>
  <si>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</si>
  <si>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</si>
  <si>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</si>
  <si>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</si>
  <si>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</si>
  <si>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</si>
  <si>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</si>
  <si>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</si>
  <si>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</si>
  <si>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</si>
  <si>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</si>
  <si>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</si>
  <si>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</si>
  <si>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</si>
  <si>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</si>
  <si>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</si>
  <si>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</si>
  <si>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</si>
  <si>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</si>
  <si>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</si>
  <si>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</si>
  <si>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</si>
  <si>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</si>
  <si>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</si>
  <si>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</si>
  <si>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</si>
  <si>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</si>
  <si>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</si>
  <si>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</si>
  <si>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</si>
  <si>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</si>
  <si>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</si>
  <si>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</si>
  <si>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</si>
  <si>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</si>
  <si>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</si>
  <si>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</si>
  <si>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</si>
  <si>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</si>
  <si>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</si>
  <si>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</si>
  <si>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</si>
  <si>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</si>
  <si>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</si>
  <si>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</si>
  <si>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</si>
  <si>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</si>
  <si>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</si>
  <si>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</si>
  <si>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</si>
  <si>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</si>
  <si>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</si>
  <si>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</si>
  <si>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</si>
  <si>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</si>
  <si>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</si>
  <si>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</si>
  <si>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</si>
  <si>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</si>
  <si>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</si>
  <si>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</si>
  <si>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</si>
  <si>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</si>
  <si>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</si>
  <si>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</si>
  <si>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</si>
  <si>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</si>
  <si>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</si>
  <si>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</si>
  <si>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</si>
  <si>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</si>
  <si>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</si>
  <si>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</si>
  <si>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</si>
  <si>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</si>
  <si>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</si>
  <si>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</si>
  <si>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</si>
  <si>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</si>
  <si>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</si>
  <si>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</si>
  <si>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</si>
  <si>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</si>
  <si>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</si>
  <si>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</si>
  <si>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</si>
  <si>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</si>
  <si>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</si>
  <si>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</si>
  <si>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</si>
  <si>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</si>
  <si>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</si>
  <si>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</si>
  <si>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</si>
  <si>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</si>
  <si>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</si>
  <si>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</si>
  <si>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</si>
  <si>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</si>
  <si>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</si>
  <si>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</si>
  <si>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</si>
  <si>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</si>
  <si>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</si>
  <si>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</si>
  <si>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</si>
  <si>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</si>
  <si>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</si>
  <si>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</si>
  <si>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</si>
  <si>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</si>
  <si>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</si>
  <si>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</si>
  <si>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</si>
  <si>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</si>
  <si>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</si>
  <si>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</si>
  <si>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</si>
  <si>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</si>
  <si>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</si>
  <si>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</si>
  <si>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</si>
  <si>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</si>
  <si>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</si>
  <si>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</si>
  <si>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</si>
  <si>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</si>
  <si>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</si>
  <si>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</si>
  <si>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</si>
  <si>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</si>
  <si>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</si>
  <si>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</si>
  <si>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</si>
  <si>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</si>
  <si>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</si>
  <si>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</si>
  <si>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</si>
  <si>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</si>
  <si>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</si>
  <si>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</si>
  <si>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</si>
  <si>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</si>
  <si>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</si>
  <si>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</si>
  <si>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</si>
  <si>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</si>
  <si>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</si>
  <si>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</si>
  <si>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</si>
  <si>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</si>
  <si>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</si>
  <si>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</si>
  <si>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</si>
  <si>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</si>
  <si>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</si>
  <si>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</si>
  <si>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</si>
  <si>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</si>
  <si>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</si>
  <si>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</si>
  <si>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</si>
  <si>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</si>
  <si>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</si>
  <si>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</si>
  <si>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</si>
  <si>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</si>
  <si>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</si>
  <si>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</si>
  <si>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</si>
  <si>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</si>
  <si>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</si>
  <si>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</si>
  <si>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</si>
  <si>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</si>
  <si>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</si>
  <si>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</si>
  <si>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</si>
  <si>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</si>
  <si>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</si>
  <si>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</si>
  <si>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</si>
  <si>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</si>
  <si>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</si>
  <si>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</si>
  <si>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</si>
  <si>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</si>
  <si>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</si>
  <si>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</si>
  <si>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</si>
  <si>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</si>
  <si>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</si>
  <si>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</si>
  <si>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</si>
  <si>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</si>
  <si>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</si>
  <si>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</si>
  <si>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</si>
  <si>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</si>
  <si>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</si>
  <si>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</si>
  <si>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</si>
  <si>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</si>
  <si>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</si>
  <si>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</si>
  <si>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</si>
  <si>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</si>
  <si>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</si>
  <si>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</si>
  <si>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</si>
  <si>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</si>
  <si>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</si>
  <si>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</si>
  <si>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</si>
  <si>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</si>
  <si>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</si>
  <si>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</si>
  <si>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</si>
  <si>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</si>
  <si>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</si>
  <si>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</si>
  <si>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</si>
  <si>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</si>
  <si>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</si>
  <si>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</si>
  <si>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</si>
  <si>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</si>
  <si>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</si>
  <si>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</si>
  <si>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</si>
  <si>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</si>
  <si>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</si>
  <si>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</si>
  <si>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</si>
  <si>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</si>
  <si>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</si>
  <si>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</si>
  <si>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</si>
  <si>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</si>
  <si>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</si>
  <si>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</si>
  <si>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</si>
  <si>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</si>
  <si>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</si>
  <si>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</si>
  <si>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</si>
  <si>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</si>
  <si>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</si>
  <si>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</si>
  <si>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</si>
  <si>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</si>
  <si>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</si>
  <si>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</si>
  <si>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</si>
  <si>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</si>
  <si>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</si>
  <si>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</si>
  <si>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</si>
  <si>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</si>
  <si>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</si>
  <si>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</si>
  <si>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</si>
  <si>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</si>
  <si>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</si>
  <si>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</si>
  <si>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</si>
  <si>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</si>
  <si>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</si>
  <si>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</si>
  <si>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</si>
  <si>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</si>
  <si>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</si>
  <si>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</si>
  <si>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</si>
  <si>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</si>
  <si>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</si>
  <si>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</si>
  <si>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</si>
  <si>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</si>
  <si>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</si>
  <si>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</si>
  <si>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</si>
  <si>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</si>
  <si>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</si>
  <si>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</si>
  <si>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</si>
  <si>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</si>
  <si>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</si>
  <si>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</si>
  <si>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</si>
  <si>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</si>
  <si>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</si>
  <si>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</si>
  <si>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</si>
  <si>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</si>
  <si>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</si>
  <si>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</si>
  <si>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</si>
  <si>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</si>
  <si>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</si>
  <si>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</si>
  <si>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</si>
  <si>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</si>
  <si>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</si>
  <si>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</si>
  <si>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</si>
  <si>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</si>
  <si>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</si>
  <si>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</si>
  <si>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</si>
  <si>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</si>
  <si>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</si>
  <si>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</si>
  <si>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</si>
  <si>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</si>
  <si>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</si>
  <si>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</si>
  <si>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</si>
  <si>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</si>
  <si>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</si>
  <si>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</si>
  <si>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</si>
  <si>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</si>
  <si>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</si>
  <si>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</si>
  <si>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</si>
  <si>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</si>
  <si>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</si>
  <si>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</si>
  <si>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</si>
  <si>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</si>
  <si>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</si>
  <si>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</si>
  <si>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</si>
  <si>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</si>
  <si>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</si>
  <si>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</si>
  <si>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</si>
  <si>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</si>
  <si>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</si>
  <si>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</si>
  <si>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</si>
  <si>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</si>
  <si>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</si>
  <si>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</si>
  <si>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</si>
  <si>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</si>
  <si>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</si>
  <si>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</si>
  <si>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</si>
  <si>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</si>
  <si>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</si>
  <si>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</si>
  <si>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</si>
  <si>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</si>
  <si>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</si>
  <si>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</si>
  <si>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</si>
  <si>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</si>
  <si>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</si>
  <si>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</si>
  <si>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</si>
  <si>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</si>
  <si>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</si>
  <si>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</si>
  <si>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</si>
  <si>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</si>
  <si>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</si>
  <si>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</si>
  <si>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</si>
  <si>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</si>
  <si>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</si>
  <si>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</si>
  <si>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</si>
  <si>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</si>
  <si>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</si>
  <si>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</si>
  <si>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</si>
  <si>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</si>
  <si>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</si>
  <si>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</si>
  <si>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</si>
  <si>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</si>
  <si>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</si>
  <si>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</si>
  <si>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</si>
  <si>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</si>
  <si>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</si>
  <si>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</si>
  <si>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</si>
  <si>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</si>
  <si>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</si>
  <si>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</si>
  <si>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</si>
  <si>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</si>
  <si>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</si>
  <si>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</si>
  <si>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</si>
  <si>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</si>
  <si>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</si>
  <si>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</si>
  <si>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</si>
  <si>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</si>
  <si>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</si>
  <si>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</si>
  <si>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</si>
  <si>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</si>
  <si>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</si>
  <si>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</si>
  <si>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</si>
  <si>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</si>
  <si>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</si>
  <si>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</si>
  <si>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</si>
  <si>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</si>
  <si>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</si>
  <si>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</si>
  <si>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</si>
  <si>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</si>
  <si>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</si>
  <si>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</si>
  <si>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</si>
  <si>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</si>
  <si>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</si>
  <si>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</si>
  <si>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</si>
  <si>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</si>
  <si>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</si>
  <si>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</si>
  <si>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</si>
  <si>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</si>
  <si>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</si>
  <si>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</si>
  <si>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</si>
  <si>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</si>
  <si>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</si>
  <si>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</si>
  <si>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</si>
  <si>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</si>
  <si>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</si>
  <si>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</si>
  <si>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</si>
  <si>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</si>
  <si>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</si>
  <si>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</si>
  <si>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</si>
  <si>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</si>
  <si>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</si>
  <si>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</si>
  <si>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</si>
  <si>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</si>
  <si>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</si>
  <si>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</si>
  <si>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</si>
  <si>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</si>
  <si>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</si>
  <si>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</si>
  <si>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</si>
  <si>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</si>
  <si>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</si>
  <si>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</si>
  <si>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</si>
  <si>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</si>
  <si>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</si>
  <si>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</si>
  <si>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</si>
  <si>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</si>
  <si>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</si>
  <si>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</si>
  <si>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</si>
  <si>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</si>
  <si>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</si>
  <si>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</si>
  <si>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</si>
  <si>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</si>
  <si>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</si>
  <si>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</si>
  <si>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</si>
  <si>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</si>
  <si>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</si>
  <si>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</si>
  <si>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</si>
  <si>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</si>
  <si>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</si>
  <si>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</si>
  <si>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</si>
  <si>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</si>
  <si>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</si>
  <si>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</si>
  <si>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</si>
  <si>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</si>
  <si>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</si>
  <si>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</si>
  <si>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</si>
  <si>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</si>
  <si>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</si>
  <si>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</si>
  <si>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</si>
  <si>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</si>
  <si>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</si>
  <si>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</si>
  <si>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</si>
  <si>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</si>
  <si>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</si>
  <si>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</si>
  <si>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</si>
  <si>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</si>
  <si>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</si>
  <si>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</si>
  <si>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</si>
  <si>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</si>
  <si>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</si>
  <si>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</si>
  <si>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</si>
  <si>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</si>
  <si>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</si>
  <si>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</si>
  <si>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</si>
  <si>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</si>
  <si>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</si>
  <si>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</si>
  <si>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</si>
  <si>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</si>
  <si>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</si>
  <si>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</si>
  <si>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</si>
  <si>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</si>
  <si>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</si>
  <si>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</si>
  <si>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</si>
  <si>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</si>
  <si>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</si>
  <si>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</si>
  <si>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</si>
  <si>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</si>
  <si>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</si>
  <si>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</si>
  <si>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</si>
  <si>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</si>
  <si>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</si>
  <si>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</si>
  <si>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</si>
  <si>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</si>
  <si>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</si>
  <si>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</si>
  <si>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</si>
  <si>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</si>
  <si>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</si>
  <si>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</si>
  <si>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</si>
  <si>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</si>
  <si>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</si>
  <si>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</si>
  <si>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</si>
  <si>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</si>
  <si>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</si>
  <si>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</si>
  <si>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</si>
  <si>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</si>
  <si>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</si>
  <si>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</si>
  <si>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</si>
  <si>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</si>
  <si>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</si>
  <si>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</si>
  <si>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</si>
  <si>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</si>
  <si>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</si>
  <si>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</si>
  <si>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</si>
  <si>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</si>
  <si>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</si>
  <si>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</si>
  <si>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</si>
  <si>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</si>
  <si>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</si>
  <si>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</si>
  <si>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</si>
  <si>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</si>
  <si>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</si>
  <si>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</si>
  <si>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</si>
  <si>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</si>
  <si>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</si>
  <si>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</si>
  <si>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</si>
  <si>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</si>
  <si>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</si>
  <si>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</si>
  <si>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</si>
  <si>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</si>
  <si>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</si>
  <si>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</si>
  <si>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</si>
  <si>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</si>
  <si>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</si>
  <si>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</si>
  <si>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</si>
  <si>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</si>
  <si>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</si>
  <si>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</si>
  <si>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</si>
  <si>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</si>
  <si>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</si>
  <si>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</si>
  <si>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</si>
  <si>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</si>
  <si>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</si>
  <si>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</si>
  <si>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</si>
  <si>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</si>
  <si>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</si>
  <si>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</si>
  <si>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</si>
  <si>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</si>
  <si>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</si>
  <si>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</si>
  <si>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</si>
  <si>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</si>
  <si>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</si>
  <si>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</si>
  <si>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</si>
  <si>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</si>
  <si>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</si>
  <si>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</si>
  <si>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</si>
  <si>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</si>
  <si>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</si>
  <si>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</si>
  <si>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</si>
  <si>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</si>
  <si>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</si>
  <si>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</si>
  <si>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</si>
  <si>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</si>
  <si>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</si>
  <si>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</si>
  <si>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</si>
  <si>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</si>
  <si>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</si>
  <si>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</si>
  <si>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</si>
  <si>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</si>
  <si>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</si>
  <si>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</si>
  <si>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</si>
  <si>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</si>
  <si>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</si>
  <si>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</si>
  <si>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</si>
  <si>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</si>
  <si>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</si>
  <si>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</si>
  <si>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</si>
  <si>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</si>
  <si>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</si>
  <si>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</si>
  <si>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</si>
  <si>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</si>
  <si>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</si>
  <si>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</si>
  <si>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</si>
  <si>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</si>
  <si>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</si>
  <si>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</si>
  <si>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</si>
  <si>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</si>
  <si>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</si>
  <si>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</si>
  <si>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</si>
  <si>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</si>
  <si>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</si>
  <si>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</si>
  <si>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</si>
  <si>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</si>
  <si>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</si>
  <si>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</si>
  <si>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</si>
  <si>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</si>
  <si>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</si>
  <si>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</si>
  <si>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</si>
  <si>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</si>
  <si>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</si>
  <si>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</si>
  <si>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</si>
  <si>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</si>
  <si>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</si>
  <si>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</si>
  <si>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</si>
  <si>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</si>
  <si>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</si>
  <si>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</si>
  <si>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</si>
  <si>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</si>
  <si>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</si>
  <si>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</si>
  <si>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</si>
  <si>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</si>
  <si>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</si>
  <si>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</si>
  <si>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</si>
  <si>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</si>
  <si>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</si>
  <si>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</si>
  <si>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</si>
  <si>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</si>
  <si>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</si>
  <si>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</si>
  <si>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</si>
  <si>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</si>
  <si>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</si>
  <si>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</si>
  <si>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</si>
  <si>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</si>
  <si>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</si>
  <si>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</si>
  <si>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</si>
  <si>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</si>
  <si>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</si>
  <si>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</si>
  <si>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</si>
  <si>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</si>
  <si>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</si>
  <si>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</si>
  <si>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</si>
  <si>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</si>
  <si>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</si>
  <si>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</si>
  <si>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</si>
  <si>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</si>
  <si>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</si>
  <si>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</si>
  <si>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</si>
  <si>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</si>
  <si>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</si>
  <si>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</si>
  <si>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</si>
  <si>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</si>
  <si>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</si>
  <si>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</si>
  <si>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</si>
  <si>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</si>
  <si>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</si>
  <si>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</si>
  <si>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</si>
  <si>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</si>
  <si>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</si>
  <si>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</si>
  <si>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</si>
  <si>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</si>
  <si>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</si>
  <si>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</si>
  <si>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</si>
  <si>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</si>
  <si>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</si>
  <si>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</si>
  <si>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</si>
  <si>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</si>
  <si>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</si>
  <si>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</si>
  <si>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</si>
  <si>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</si>
  <si>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</si>
  <si>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</si>
  <si>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</si>
  <si>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</si>
  <si>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</si>
  <si>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</si>
  <si>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</si>
  <si>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</si>
  <si>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</si>
  <si>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</si>
  <si>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</si>
  <si>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</si>
  <si>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</si>
  <si>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</si>
  <si>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</si>
  <si>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</si>
  <si>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</si>
  <si>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</si>
  <si>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</si>
  <si>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</si>
  <si>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</si>
  <si>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</si>
  <si>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</si>
  <si>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</si>
  <si>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</si>
  <si>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</si>
  <si>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</si>
  <si>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</si>
  <si>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</si>
  <si>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</si>
  <si>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</si>
  <si>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</si>
  <si>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</si>
  <si>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</si>
  <si>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</si>
  <si>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</si>
  <si>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</si>
  <si>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</si>
  <si>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</si>
  <si>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</si>
  <si>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</si>
  <si>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</si>
  <si>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</si>
  <si>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</si>
  <si>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</si>
  <si>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</si>
  <si>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</si>
  <si>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</si>
  <si>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</si>
  <si>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</si>
  <si>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</si>
  <si>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</si>
  <si>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</si>
  <si>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</si>
  <si>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</si>
  <si>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</si>
  <si>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</si>
  <si>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</si>
  <si>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</si>
  <si>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</si>
  <si>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</si>
  <si>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</si>
  <si>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</si>
  <si>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</si>
  <si>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</si>
  <si>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</si>
  <si>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</si>
  <si>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</si>
  <si>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</si>
  <si>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</si>
  <si>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</si>
  <si>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</si>
  <si>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</si>
  <si>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</si>
  <si>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</si>
  <si>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</si>
  <si>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</si>
  <si>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</si>
  <si>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</si>
  <si>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</si>
  <si>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</si>
  <si>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</si>
  <si>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</si>
  <si>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</si>
  <si>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</si>
  <si>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</si>
  <si>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</si>
  <si>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</si>
  <si>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</si>
  <si>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</si>
  <si>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</si>
  <si>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</si>
  <si>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</si>
  <si>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</si>
  <si>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</si>
  <si>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</si>
  <si>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</si>
  <si>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</si>
  <si>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</si>
  <si>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</si>
  <si>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</si>
  <si>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</si>
  <si>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</si>
  <si>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</si>
  <si>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</si>
  <si>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</si>
  <si>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</si>
  <si>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</si>
  <si>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</si>
  <si>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</si>
  <si>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</si>
  <si>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</si>
  <si>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</si>
  <si>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</si>
  <si>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</si>
  <si>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</si>
  <si>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</si>
  <si>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</si>
  <si>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</si>
  <si>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</si>
  <si>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</si>
  <si>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</si>
  <si>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</si>
  <si>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</si>
  <si>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</si>
  <si>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</si>
  <si>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</si>
  <si>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</si>
  <si>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</si>
  <si>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</si>
  <si>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</si>
  <si>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</si>
  <si>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</si>
  <si>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</si>
  <si>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</si>
  <si>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</si>
  <si>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</si>
  <si>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</si>
  <si>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</si>
  <si>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</si>
  <si>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</si>
  <si>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</si>
  <si>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</si>
  <si>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</si>
  <si>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</si>
  <si>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</si>
  <si>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</si>
  <si>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</si>
  <si>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</si>
  <si>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</si>
  <si>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</si>
  <si>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</si>
  <si>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</si>
  <si>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</si>
  <si>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</si>
  <si>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</si>
  <si>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</si>
  <si>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</si>
  <si>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</si>
  <si>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</si>
  <si>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</si>
  <si>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</si>
  <si>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</si>
  <si>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</si>
  <si>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</si>
  <si>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</si>
  <si>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</si>
  <si>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</si>
  <si>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</si>
  <si>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</si>
  <si>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</si>
  <si>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</si>
  <si>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</si>
  <si>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</si>
  <si>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</si>
  <si>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</si>
  <si>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</si>
  <si>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</si>
  <si>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</si>
  <si>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</si>
  <si>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</si>
  <si>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</si>
  <si>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</si>
  <si>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</si>
  <si>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</si>
  <si>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</si>
  <si>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</si>
  <si>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</si>
  <si>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</si>
  <si>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</si>
  <si>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</si>
  <si>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</si>
  <si>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</si>
  <si>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</si>
  <si>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</si>
  <si>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</si>
  <si>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</si>
  <si>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</si>
  <si>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</si>
  <si>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</si>
  <si>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</si>
  <si>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</si>
  <si>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</si>
  <si>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</si>
  <si>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</si>
  <si>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</si>
  <si>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</si>
  <si>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</si>
  <si>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</si>
  <si>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</si>
  <si>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</si>
  <si>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</si>
  <si>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</si>
  <si>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</si>
  <si>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</si>
  <si>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</si>
  <si>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</si>
  <si>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</si>
  <si>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</si>
  <si>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</si>
  <si>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</si>
  <si>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</si>
  <si>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</si>
  <si>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</si>
  <si>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</si>
  <si>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</si>
  <si>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</si>
  <si>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</si>
  <si>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</si>
  <si>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</si>
  <si>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</si>
  <si>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</si>
  <si>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</si>
  <si>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</si>
  <si>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</si>
  <si>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</si>
  <si>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</si>
  <si>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</si>
  <si>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</si>
  <si>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</si>
  <si>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</si>
  <si>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</si>
  <si>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</si>
  <si>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</si>
  <si>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</si>
  <si>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</si>
  <si>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</si>
  <si>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</si>
  <si>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</si>
  <si>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</si>
  <si>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</si>
  <si>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</si>
  <si>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</si>
  <si>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</si>
  <si>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</si>
  <si>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</si>
  <si>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</si>
  <si>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</si>
  <si>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</si>
  <si>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</si>
  <si>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</si>
  <si>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</si>
  <si>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</si>
  <si>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</si>
  <si>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</si>
  <si>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</si>
  <si>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</si>
  <si>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</si>
  <si>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</si>
  <si>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</si>
  <si>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</si>
  <si>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</si>
  <si>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</si>
  <si>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</si>
  <si>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</si>
  <si>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</si>
  <si>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</si>
  <si>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</si>
  <si>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</si>
  <si>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</si>
  <si>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</si>
  <si>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</si>
  <si>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</si>
  <si>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</si>
  <si>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</si>
  <si>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</si>
  <si>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</si>
  <si>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</si>
  <si>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</si>
  <si>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</si>
  <si>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</si>
  <si>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</si>
  <si>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</si>
  <si>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</si>
  <si>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</si>
  <si>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</si>
  <si>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</si>
  <si>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</si>
  <si>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</si>
  <si>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</si>
  <si>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</si>
  <si>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</si>
  <si>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</si>
  <si>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</si>
  <si>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</si>
  <si>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</si>
  <si>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</si>
  <si>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</si>
  <si>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</si>
  <si>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</si>
  <si>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</si>
  <si>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</si>
  <si>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</si>
  <si>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</si>
  <si>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</si>
  <si>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</si>
  <si>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</si>
  <si>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</si>
  <si>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</si>
  <si>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</si>
  <si>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</si>
  <si>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</si>
  <si>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</si>
  <si>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</si>
  <si>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</si>
  <si>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</si>
  <si>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</si>
  <si>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</si>
  <si>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</si>
  <si>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</si>
  <si>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</si>
  <si>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</si>
  <si>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</si>
  <si>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</si>
  <si>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</si>
  <si>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</si>
  <si>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</si>
  <si>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</si>
  <si>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</si>
  <si>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</si>
  <si>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</si>
  <si>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</si>
  <si>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</si>
  <si>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</si>
  <si>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</si>
  <si>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</si>
  <si>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</si>
  <si>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</si>
  <si>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</si>
  <si>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</si>
  <si>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</si>
  <si>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</si>
  <si>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</si>
  <si>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</si>
  <si>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</si>
  <si>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</si>
  <si>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</si>
  <si>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</si>
  <si>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</si>
  <si>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</si>
  <si>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</si>
  <si>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</si>
  <si>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</si>
  <si>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</si>
  <si>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</si>
  <si>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</si>
  <si>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</si>
  <si>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</si>
  <si>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</si>
  <si>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</si>
  <si>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</si>
  <si>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</si>
  <si>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</si>
  <si>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</si>
  <si>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</si>
  <si>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</si>
  <si>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</si>
  <si>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</si>
  <si>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</si>
  <si>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</si>
  <si>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</si>
  <si>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</si>
  <si>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</si>
  <si>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</si>
  <si>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</si>
  <si>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</si>
  <si>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</si>
  <si>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</si>
  <si>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</si>
  <si>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</si>
  <si>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</si>
  <si>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</si>
  <si>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</si>
  <si>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</si>
  <si>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</si>
  <si>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</si>
  <si>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</si>
  <si>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</si>
  <si>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</si>
  <si>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</si>
  <si>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</si>
  <si>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</si>
  <si>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</si>
  <si>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</si>
  <si>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</si>
  <si>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</si>
  <si>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</si>
  <si>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</si>
  <si>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</si>
  <si>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</si>
  <si>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</si>
  <si>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</si>
  <si>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</si>
  <si>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</si>
  <si>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</si>
  <si>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</si>
  <si>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</si>
  <si>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</si>
  <si>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</si>
  <si>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</si>
  <si>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</si>
  <si>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</si>
  <si>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</si>
  <si>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</si>
  <si>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</si>
  <si>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</si>
  <si>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</si>
  <si>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</si>
  <si>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</si>
  <si>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</si>
  <si>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</si>
  <si>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</si>
  <si>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</si>
  <si>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</si>
  <si>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</si>
  <si>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</si>
  <si>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</si>
  <si>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</si>
  <si>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</si>
  <si>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</si>
  <si>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</si>
  <si>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</si>
  <si>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</si>
  <si>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</si>
  <si>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</si>
  <si>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</si>
  <si>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</si>
  <si>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</si>
  <si>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</si>
  <si>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</si>
  <si>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</si>
  <si>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</si>
  <si>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</si>
  <si>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</si>
  <si>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</si>
  <si>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</si>
  <si>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</si>
  <si>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</si>
  <si>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</si>
  <si>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</si>
  <si>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</si>
  <si>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</si>
  <si>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</si>
  <si>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</si>
  <si>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</si>
  <si>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</si>
  <si>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</si>
  <si>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</si>
  <si>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</si>
  <si>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</si>
  <si>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</si>
  <si>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</si>
  <si>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</si>
  <si>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</si>
  <si>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</si>
  <si>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</si>
  <si>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</si>
  <si>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</si>
  <si>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</si>
  <si>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</si>
  <si>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</si>
  <si>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</si>
  <si>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</si>
  <si>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</si>
  <si>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</si>
  <si>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</si>
  <si>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</si>
  <si>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</si>
  <si>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</si>
  <si>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</si>
  <si>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</si>
  <si>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</si>
  <si>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</si>
  <si>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</si>
  <si>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</si>
  <si>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</si>
  <si>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</si>
  <si>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</si>
  <si>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</si>
  <si>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</si>
  <si>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</si>
  <si>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</si>
  <si>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</si>
  <si>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</si>
  <si>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</si>
  <si>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</si>
  <si>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</si>
  <si>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</si>
  <si>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</si>
  <si>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</si>
  <si>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</si>
  <si>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</si>
  <si>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</si>
  <si>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</si>
  <si>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</si>
  <si>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</si>
  <si>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</si>
  <si>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</si>
  <si>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</si>
  <si>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</si>
  <si>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</si>
  <si>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</si>
  <si>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</si>
  <si>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</si>
  <si>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</si>
  <si>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</si>
  <si>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</si>
  <si>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</si>
  <si>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</si>
  <si>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</si>
  <si>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</si>
  <si>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</si>
  <si>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</si>
  <si>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</si>
  <si>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</si>
  <si>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</si>
  <si>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</si>
  <si>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</si>
  <si>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</si>
  <si>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</si>
  <si>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</si>
  <si>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</si>
  <si>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</si>
  <si>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</si>
  <si>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</si>
  <si>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</si>
  <si>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</si>
  <si>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</si>
  <si>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</si>
  <si>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</si>
  <si>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</si>
  <si>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</si>
  <si>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</si>
  <si>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</si>
  <si>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</si>
  <si>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</si>
  <si>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</si>
  <si>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</si>
  <si>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</si>
  <si>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</si>
  <si>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</si>
  <si>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</si>
  <si>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</si>
  <si>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</si>
  <si>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</si>
  <si>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</si>
  <si>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</si>
  <si>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</si>
  <si>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</si>
  <si>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</si>
  <si>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</si>
  <si>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</si>
  <si>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</si>
  <si>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</si>
  <si>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</si>
  <si>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</si>
  <si>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</si>
  <si>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</si>
  <si>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</si>
  <si>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</si>
  <si>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</si>
  <si>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</si>
  <si>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</si>
  <si>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</si>
  <si>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</si>
  <si>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</si>
  <si>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</si>
  <si>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</si>
  <si>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</si>
  <si>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</si>
  <si>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</si>
  <si>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</si>
  <si>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</si>
  <si>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</si>
  <si>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</si>
  <si>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</si>
  <si>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</si>
  <si>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</si>
  <si>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</si>
  <si>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</si>
  <si>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</si>
  <si>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</si>
  <si>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</si>
  <si>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</si>
  <si>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</si>
  <si>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</si>
  <si>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</si>
  <si>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</si>
  <si>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</si>
  <si>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</si>
  <si>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</si>
  <si>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</si>
  <si>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</si>
  <si>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</si>
  <si>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</si>
  <si>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</si>
  <si>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</si>
  <si>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</si>
  <si>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</si>
  <si>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</si>
  <si>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</si>
  <si>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</si>
  <si>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</si>
  <si>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</si>
  <si>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</si>
  <si>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</si>
  <si>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</si>
  <si>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</si>
  <si>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</si>
  <si>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</si>
  <si>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</si>
  <si>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</si>
  <si>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</si>
  <si>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</si>
  <si>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</si>
  <si>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</si>
  <si>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</si>
  <si>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</si>
  <si>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</si>
  <si>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</si>
  <si>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</si>
  <si>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</si>
  <si>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</si>
  <si>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</si>
  <si>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</si>
  <si>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</si>
  <si>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</si>
  <si>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</si>
  <si>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</si>
  <si>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</si>
  <si>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</si>
  <si>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</si>
  <si>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</si>
  <si>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</si>
  <si>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</si>
  <si>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</si>
  <si>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</si>
  <si>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</si>
  <si>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</si>
  <si>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</si>
  <si>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</si>
  <si>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</si>
  <si>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</si>
  <si>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</si>
  <si>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</si>
  <si>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</si>
  <si>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</si>
  <si>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</si>
  <si>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</si>
  <si>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</si>
  <si>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</si>
  <si>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</si>
  <si>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</si>
  <si>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</si>
  <si>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</si>
  <si>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</si>
  <si>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</si>
  <si>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</si>
  <si>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</si>
  <si>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</si>
  <si>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</si>
  <si>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</si>
  <si>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</si>
  <si>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</si>
  <si>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</si>
  <si>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</si>
  <si>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</si>
  <si>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</si>
  <si>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</si>
  <si>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</si>
  <si>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</si>
  <si>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</si>
  <si>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</si>
  <si>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</si>
  <si>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</si>
  <si>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</si>
  <si>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</si>
  <si>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</si>
  <si>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</si>
  <si>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</si>
  <si>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</si>
  <si>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</si>
  <si>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</si>
  <si>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</si>
  <si>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</si>
  <si>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</si>
  <si>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</si>
  <si>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</si>
  <si>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</si>
  <si>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</si>
  <si>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</si>
  <si>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</si>
  <si>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</si>
  <si>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</si>
  <si>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</si>
  <si>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</si>
  <si>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</si>
  <si>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</si>
  <si>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</si>
  <si>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</si>
  <si>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</si>
  <si>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</si>
  <si>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</si>
  <si>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</si>
  <si>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</si>
  <si>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</si>
  <si>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</si>
  <si>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</si>
  <si>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</si>
  <si>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</si>
  <si>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</si>
  <si>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</si>
  <si>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</si>
  <si>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</si>
  <si>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</si>
  <si>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</si>
  <si>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</si>
  <si>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</si>
  <si>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</si>
  <si>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</si>
  <si>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</si>
  <si>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</si>
  <si>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</si>
  <si>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</si>
  <si>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</si>
  <si>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</si>
  <si>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</si>
  <si>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</si>
  <si>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</si>
  <si>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</si>
  <si>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</si>
  <si>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</si>
  <si>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</si>
  <si>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</si>
  <si>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</si>
  <si>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</si>
  <si>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</si>
  <si>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</si>
  <si>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</si>
  <si>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</si>
  <si>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</si>
  <si>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</si>
  <si>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</si>
  <si>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</si>
  <si>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</si>
  <si>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</si>
  <si>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</si>
  <si>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</si>
  <si>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</si>
  <si>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</si>
  <si>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</si>
  <si>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</si>
  <si>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</si>
  <si>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</si>
  <si>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</si>
  <si>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</si>
  <si>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</si>
  <si>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</si>
  <si>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</si>
  <si>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</si>
  <si>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</si>
  <si>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</si>
  <si>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</si>
  <si>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</si>
  <si>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</si>
  <si>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</si>
  <si>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</si>
  <si>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</si>
  <si>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</si>
  <si>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</si>
  <si>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</si>
  <si>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</si>
  <si>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</si>
  <si>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</si>
  <si>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</si>
  <si>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</si>
  <si>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</si>
  <si>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</si>
  <si>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</si>
  <si>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</si>
  <si>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</si>
  <si>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</si>
  <si>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</si>
  <si>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</si>
  <si>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</si>
  <si>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</si>
  <si>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</si>
  <si>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</si>
  <si>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</si>
  <si>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</si>
  <si>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</si>
  <si>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</si>
  <si>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</si>
  <si>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</si>
  <si>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</si>
  <si>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</si>
  <si>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</si>
  <si>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</si>
  <si>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</si>
  <si>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</si>
  <si>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</si>
  <si>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</si>
  <si>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</si>
  <si>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</si>
  <si>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</si>
  <si>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</si>
  <si>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</si>
  <si>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</si>
  <si>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</si>
  <si>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</si>
  <si>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</si>
  <si>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</si>
  <si>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</si>
  <si>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</si>
  <si>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</si>
  <si>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</si>
  <si>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</si>
  <si>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</si>
  <si>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</si>
  <si>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</si>
  <si>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</si>
  <si>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</si>
  <si>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</si>
  <si>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</si>
  <si>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</si>
  <si>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</si>
  <si>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</si>
  <si>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</si>
  <si>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</si>
  <si>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</si>
  <si>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</si>
  <si>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</si>
  <si>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</si>
  <si>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</si>
  <si>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</si>
  <si>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</si>
  <si>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</si>
  <si>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</si>
  <si>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</si>
  <si>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</si>
  <si>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</si>
  <si>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</si>
  <si>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</si>
  <si>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</si>
  <si>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</si>
  <si>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</si>
  <si>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</si>
  <si>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</si>
  <si>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</si>
  <si>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</si>
  <si>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</si>
  <si>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</si>
  <si>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</si>
  <si>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</si>
  <si>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</si>
  <si>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</si>
  <si>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</si>
  <si>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</si>
  <si>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</si>
  <si>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</si>
  <si>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</si>
  <si>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</si>
  <si>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</si>
  <si>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</si>
  <si>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</si>
  <si>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</si>
  <si>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</si>
  <si>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</si>
  <si>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</si>
  <si>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</si>
  <si>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</si>
  <si>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</si>
  <si>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</si>
  <si>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</si>
  <si>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</si>
  <si>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</si>
  <si>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</si>
  <si>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</si>
  <si>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</si>
  <si>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</si>
  <si>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</si>
  <si>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</si>
  <si>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</si>
  <si>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</si>
  <si>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</si>
  <si>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</si>
  <si>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</si>
  <si>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</si>
  <si>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</si>
  <si>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</si>
  <si>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</si>
  <si>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</si>
  <si>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</si>
  <si>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</si>
  <si>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</si>
  <si>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</si>
  <si>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</si>
  <si>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</si>
  <si>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</si>
  <si>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</si>
  <si>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</si>
  <si>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</si>
  <si>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</si>
  <si>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</si>
  <si>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</si>
  <si>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</si>
  <si>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</si>
  <si>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</si>
  <si>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</si>
  <si>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</si>
  <si>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</si>
  <si>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</si>
  <si>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</si>
  <si>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</si>
  <si>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</si>
  <si>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</si>
  <si>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</si>
  <si>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</si>
  <si>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</si>
  <si>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</si>
  <si>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</si>
  <si>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</si>
  <si>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</si>
  <si>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</si>
  <si>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</si>
  <si>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</si>
  <si>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</si>
  <si>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</si>
  <si>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</si>
  <si>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</si>
  <si>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</si>
  <si>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</si>
  <si>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</si>
  <si>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</si>
  <si>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</si>
  <si>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</si>
  <si>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</si>
  <si>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</si>
  <si>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</si>
  <si>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</si>
  <si>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</si>
  <si>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</si>
  <si>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</si>
  <si>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</si>
  <si>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</si>
  <si>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</si>
  <si>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</si>
  <si>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</si>
  <si>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</si>
  <si>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</si>
  <si>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</si>
  <si>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</si>
  <si>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</si>
  <si>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</si>
  <si>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</si>
  <si>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</si>
  <si>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</si>
  <si>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</si>
  <si>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</si>
  <si>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</si>
  <si>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</si>
  <si>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</si>
  <si>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</si>
  <si>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</si>
  <si>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</si>
  <si>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</si>
  <si>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</si>
  <si>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</si>
  <si>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</si>
  <si>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</si>
  <si>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</si>
  <si>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</si>
  <si>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</si>
  <si>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</si>
  <si>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</si>
  <si>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</si>
  <si>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</si>
  <si>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</si>
  <si>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</si>
  <si>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</si>
  <si>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</si>
  <si>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</si>
  <si>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Lake</t>
  </si>
  <si>
    <t>29067 West Grass Lake Road</t>
  </si>
  <si>
    <t>Spring Grove</t>
  </si>
  <si>
    <t>Evans, Marshall and Pease, P.C.</t>
  </si>
  <si>
    <t>Jeffery M. Rollefson, CPA</t>
  </si>
  <si>
    <t>1875 Hicks Road</t>
  </si>
  <si>
    <t>Rolling Meadows</t>
  </si>
  <si>
    <t>Illinois</t>
  </si>
  <si>
    <t>847-221-5700</t>
  </si>
  <si>
    <t>847-221-5701</t>
  </si>
  <si>
    <t>060-003973</t>
  </si>
  <si>
    <t>jeff@empcpa.com</t>
  </si>
  <si>
    <t>The District prepares its financial statements to comply with the regulatory provisions prescribed by the Illinois State Board of Education, which is a comprehensive basis of accounting other than generally accepted accounting principles.</t>
  </si>
  <si>
    <t>Capital Appreciation Bonds</t>
  </si>
  <si>
    <t>General Obligation Bonds</t>
  </si>
  <si>
    <t>General Obligation Refunding Bonds</t>
  </si>
  <si>
    <t>SPECIAL EDUCATION DISTRICT OF LAKE COUNTY</t>
  </si>
  <si>
    <t>Fox Lake GSD 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</si>
</sst>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1295400</xdr:colOff>
          <xdr:row>2</xdr:row>
          <xdr:rowOff>152400</xdr:rowOff>
        </xdr:from>
        <xdr:to>
          <xdr:col>0</xdr:col>
          <xdr:colOff>2209800</xdr:colOff>
          <xdr:row>7</xdr:row>
          <xdr:rowOff>28575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2676525</xdr:colOff>
          <xdr:row>3</xdr:row>
          <xdr:rowOff>19050</xdr:rowOff>
        </xdr:from>
        <xdr:to>
          <xdr:col>2</xdr:col>
          <xdr:colOff>85725</xdr:colOff>
          <xdr:row>7</xdr:row>
          <xdr:rowOff>57150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9" t="s">
        <v>466</v>
      </c>
      <c r="J1" s="2180"/>
      <c r="K1" s="2180"/>
      <c r="L1" s="2180"/>
      <c r="M1" s="2180"/>
      <c r="N1" s="2180"/>
      <c r="O1" s="2180"/>
      <c r="P1" s="2180"/>
      <c r="Q1" s="2180"/>
      <c r="R1" s="2180"/>
      <c r="S1" s="2180"/>
    </row>
    <row r="2" spans="1:28" ht="12" customHeight="1" x14ac:dyDescent="0.2">
      <c r="A2" s="201" t="s">
        <v>1869</v>
      </c>
      <c r="D2" s="202"/>
      <c r="I2" s="2181" t="s">
        <v>1133</v>
      </c>
      <c r="J2" s="2180"/>
      <c r="K2" s="2180"/>
      <c r="L2" s="2180"/>
      <c r="M2" s="2180"/>
      <c r="N2" s="2180"/>
      <c r="O2" s="2180"/>
      <c r="P2" s="2180"/>
      <c r="Q2" s="2180"/>
      <c r="R2" s="2180"/>
      <c r="S2" s="2180"/>
    </row>
    <row r="3" spans="1:28" ht="12" customHeight="1" x14ac:dyDescent="0.2">
      <c r="A3" s="1816" t="s">
        <v>1952</v>
      </c>
      <c r="B3" s="1817"/>
      <c r="C3" s="1817"/>
      <c r="D3" s="1818"/>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2098</v>
      </c>
      <c r="C5" s="178" t="s">
        <v>1061</v>
      </c>
      <c r="D5" s="362"/>
      <c r="E5" s="362"/>
      <c r="H5" s="192"/>
      <c r="I5" s="2188" t="s">
        <v>769</v>
      </c>
      <c r="J5" s="2133"/>
      <c r="K5" s="2133"/>
      <c r="L5" s="2133"/>
      <c r="M5" s="2133"/>
      <c r="N5" s="2133"/>
      <c r="O5" s="2133"/>
      <c r="P5" s="2133"/>
      <c r="Q5" s="2133"/>
      <c r="R5" s="2133"/>
      <c r="S5" s="2133"/>
    </row>
    <row r="6" spans="1:28" ht="14.1" customHeight="1" x14ac:dyDescent="0.2">
      <c r="B6" s="441"/>
      <c r="C6" s="178" t="s">
        <v>1062</v>
      </c>
      <c r="D6" s="362"/>
      <c r="E6" s="362"/>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3"/>
      <c r="K11" s="180"/>
      <c r="O11" s="1702" t="s">
        <v>2098</v>
      </c>
      <c r="P11" s="378" t="s">
        <v>223</v>
      </c>
      <c r="Q11" s="183"/>
      <c r="R11" s="181"/>
      <c r="S11" s="180"/>
      <c r="T11" s="2135"/>
      <c r="U11" s="2136"/>
      <c r="V11" s="2136"/>
      <c r="W11" s="2136"/>
      <c r="X11" s="2136"/>
      <c r="Y11" s="2136"/>
      <c r="Z11" s="2136"/>
      <c r="AA11" s="2137"/>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9">
        <v>34049114002</v>
      </c>
      <c r="B13" s="2150"/>
      <c r="C13" s="2150"/>
      <c r="D13" s="2150"/>
      <c r="E13" s="2150"/>
      <c r="F13" s="2150"/>
      <c r="G13" s="2150"/>
      <c r="H13" s="2151"/>
      <c r="I13" s="184"/>
      <c r="J13" s="183"/>
      <c r="K13" s="181"/>
      <c r="L13" s="183"/>
      <c r="M13" s="183"/>
      <c r="N13" s="183"/>
      <c r="O13" s="183"/>
      <c r="P13" s="183"/>
      <c r="Q13" s="183"/>
      <c r="R13" s="183"/>
      <c r="S13" s="183"/>
      <c r="T13" s="2154" t="s">
        <v>2102</v>
      </c>
      <c r="U13" s="2155"/>
      <c r="V13" s="2155"/>
      <c r="W13" s="2155"/>
      <c r="X13" s="2155"/>
      <c r="Y13" s="2156"/>
      <c r="Z13" s="2156"/>
      <c r="AA13" s="2157"/>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7" t="s">
        <v>2099</v>
      </c>
      <c r="B15" s="2152"/>
      <c r="C15" s="2152"/>
      <c r="D15" s="2152"/>
      <c r="E15" s="2152"/>
      <c r="F15" s="2152"/>
      <c r="G15" s="2152"/>
      <c r="H15" s="2153"/>
      <c r="T15" s="2119" t="s">
        <v>2103</v>
      </c>
      <c r="U15" s="2120"/>
      <c r="V15" s="2120"/>
      <c r="W15" s="2120"/>
      <c r="X15" s="2120"/>
      <c r="Y15" s="2158"/>
      <c r="Z15" s="2158"/>
      <c r="AA15" s="215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4" t="s">
        <v>2116</v>
      </c>
      <c r="B17" s="2177"/>
      <c r="C17" s="2177"/>
      <c r="D17" s="2177"/>
      <c r="E17" s="2177"/>
      <c r="F17" s="2177"/>
      <c r="G17" s="2177"/>
      <c r="H17" s="2178"/>
      <c r="T17" s="2164" t="s">
        <v>2104</v>
      </c>
      <c r="U17" s="2165"/>
      <c r="V17" s="2165"/>
      <c r="W17" s="2165"/>
      <c r="X17" s="2165"/>
      <c r="Y17" s="2165"/>
      <c r="Z17" s="2165"/>
      <c r="AA17" s="216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14" t="s">
        <v>766</v>
      </c>
      <c r="AA18" s="200"/>
    </row>
    <row r="19" spans="1:27" ht="13.5" customHeight="1" x14ac:dyDescent="0.2">
      <c r="A19" s="2147" t="s">
        <v>2100</v>
      </c>
      <c r="B19" s="2148"/>
      <c r="C19" s="2148"/>
      <c r="D19" s="2148"/>
      <c r="E19" s="2148"/>
      <c r="F19" s="2148"/>
      <c r="G19" s="2148"/>
      <c r="H19" s="2146"/>
      <c r="I19" s="183"/>
      <c r="J19" s="377"/>
      <c r="K19" s="194"/>
      <c r="L19" s="192"/>
      <c r="M19" s="651" t="s">
        <v>355</v>
      </c>
      <c r="P19" s="180"/>
      <c r="Q19" s="180"/>
      <c r="R19" s="180"/>
      <c r="S19" s="184"/>
      <c r="T19" s="2147" t="s">
        <v>2105</v>
      </c>
      <c r="U19" s="2145"/>
      <c r="V19" s="2145"/>
      <c r="W19" s="2146"/>
      <c r="X19" s="2162" t="s">
        <v>2106</v>
      </c>
      <c r="Y19" s="2163"/>
      <c r="Z19" s="2160">
        <v>60008</v>
      </c>
      <c r="AA19" s="216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4" t="s">
        <v>2101</v>
      </c>
      <c r="B21" s="2145"/>
      <c r="C21" s="2145"/>
      <c r="D21" s="2145"/>
      <c r="E21" s="2145"/>
      <c r="F21" s="2145"/>
      <c r="G21" s="2145"/>
      <c r="H21" s="2146"/>
      <c r="I21" s="2170" t="s">
        <v>767</v>
      </c>
      <c r="J21" s="2133"/>
      <c r="K21" s="2133"/>
      <c r="L21" s="2133"/>
      <c r="M21" s="2133"/>
      <c r="N21" s="2133"/>
      <c r="O21" s="2133"/>
      <c r="P21" s="2133"/>
      <c r="Q21" s="2133"/>
      <c r="R21" s="2133"/>
      <c r="S21" s="2134"/>
      <c r="T21" s="2114" t="s">
        <v>2107</v>
      </c>
      <c r="U21" s="2115"/>
      <c r="V21" s="2115"/>
      <c r="W21" s="2115"/>
      <c r="X21" s="2128" t="s">
        <v>2108</v>
      </c>
      <c r="Y21" s="2126"/>
      <c r="Z21" s="2126"/>
      <c r="AA21" s="2127"/>
    </row>
    <row r="22" spans="1:27" ht="13.5" customHeight="1" x14ac:dyDescent="0.2">
      <c r="A22" s="365" t="s">
        <v>611</v>
      </c>
      <c r="B22" s="279"/>
      <c r="C22" s="279"/>
      <c r="D22" s="279"/>
      <c r="E22" s="279"/>
      <c r="F22" s="279"/>
      <c r="G22" s="279"/>
      <c r="H22" s="280"/>
      <c r="I22" s="2171" t="s">
        <v>1744</v>
      </c>
      <c r="J22" s="2172"/>
      <c r="K22" s="2172"/>
      <c r="L22" s="2172"/>
      <c r="M22" s="2172"/>
      <c r="N22" s="2172"/>
      <c r="O22" s="2172"/>
      <c r="P22" s="2172"/>
      <c r="Q22" s="2172"/>
      <c r="R22" s="2172"/>
      <c r="S22" s="2173"/>
      <c r="T22" s="363" t="s">
        <v>1904</v>
      </c>
      <c r="U22" s="271"/>
      <c r="V22" s="341"/>
      <c r="W22" s="271"/>
      <c r="X22" s="1915" t="s">
        <v>1573</v>
      </c>
      <c r="Z22" s="199"/>
      <c r="AA22" s="200"/>
    </row>
    <row r="23" spans="1:27" ht="13.5" customHeight="1" x14ac:dyDescent="0.2">
      <c r="A23" s="2167"/>
      <c r="B23" s="2168"/>
      <c r="C23" s="2168"/>
      <c r="D23" s="2168"/>
      <c r="E23" s="2168"/>
      <c r="F23" s="2168"/>
      <c r="G23" s="2168"/>
      <c r="H23" s="2169"/>
      <c r="T23" s="2114" t="s">
        <v>2109</v>
      </c>
      <c r="U23" s="2115"/>
      <c r="V23" s="2115"/>
      <c r="W23" s="2115"/>
      <c r="X23" s="2125">
        <v>43101</v>
      </c>
      <c r="Y23" s="2126"/>
      <c r="Z23" s="2126"/>
      <c r="AA23" s="2127"/>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4"/>
      <c r="B25" s="2145"/>
      <c r="C25" s="2145"/>
      <c r="D25" s="2145"/>
      <c r="E25" s="2145"/>
      <c r="F25" s="2145"/>
      <c r="G25" s="2145"/>
      <c r="H25" s="2146"/>
      <c r="I25" s="652"/>
      <c r="J25" s="203"/>
      <c r="K25" s="203"/>
      <c r="L25" s="203"/>
      <c r="M25" s="203"/>
      <c r="N25" s="203"/>
      <c r="O25" s="203"/>
      <c r="P25" s="203"/>
      <c r="Q25" s="203"/>
      <c r="R25" s="203"/>
      <c r="S25" s="204"/>
      <c r="T25" s="2111" t="s">
        <v>2110</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9" t="s">
        <v>1896</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4"/>
      <c r="J29" s="1702"/>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4"/>
      <c r="J30" s="1702"/>
      <c r="K30" s="181" t="s">
        <v>656</v>
      </c>
      <c r="L30" s="1702" t="s">
        <v>2098</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2098</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45"/>
      <c r="R35" s="2145"/>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4"/>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x14ac:dyDescent="0.2">
      <c r="A40" s="2200"/>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c r="B42" s="2145"/>
      <c r="C42" s="2146"/>
      <c r="D42" s="2162"/>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6"/>
      <c r="C4" s="2215" t="s">
        <v>486</v>
      </c>
      <c r="D4" s="2216"/>
      <c r="E4" s="2216"/>
      <c r="F4" s="2216"/>
      <c r="G4" s="2216"/>
      <c r="H4" s="2216"/>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0" t="s">
        <v>1966</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2098</v>
      </c>
      <c r="C53" s="619">
        <v>22</v>
      </c>
      <c r="D53" s="388" t="s">
        <v>1796</v>
      </c>
      <c r="E53" s="26"/>
      <c r="F53" s="1553"/>
      <c r="G53" s="1725" t="s">
        <v>1795</v>
      </c>
      <c r="H53" s="1954">
        <v>33512</v>
      </c>
      <c r="I53" s="9" t="s">
        <v>1845</v>
      </c>
    </row>
    <row r="54" spans="1:9" s="32" customFormat="1" x14ac:dyDescent="0.2">
      <c r="A54" s="29"/>
      <c r="B54" s="2109" t="s">
        <v>2098</v>
      </c>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7" t="s">
        <v>2111</v>
      </c>
      <c r="C57" s="2218"/>
      <c r="D57" s="2218"/>
      <c r="E57" s="2218"/>
      <c r="F57" s="2218"/>
      <c r="G57" s="2218"/>
      <c r="H57" s="2219"/>
      <c r="I57" s="3"/>
    </row>
    <row r="58" spans="1:9" s="32" customFormat="1" x14ac:dyDescent="0.2">
      <c r="A58" s="1734"/>
      <c r="B58" s="2220"/>
      <c r="C58" s="2221"/>
      <c r="D58" s="2221"/>
      <c r="E58" s="2221"/>
      <c r="F58" s="2221"/>
      <c r="G58" s="2221"/>
      <c r="H58" s="2222"/>
      <c r="I58" s="3"/>
    </row>
    <row r="59" spans="1:9" s="32" customFormat="1" x14ac:dyDescent="0.2">
      <c r="A59" s="1734"/>
      <c r="B59" s="2220"/>
      <c r="C59" s="2221"/>
      <c r="D59" s="2221"/>
      <c r="E59" s="2221"/>
      <c r="F59" s="2221"/>
      <c r="G59" s="2221"/>
      <c r="H59" s="2222"/>
      <c r="I59" s="3"/>
    </row>
    <row r="60" spans="1:9" s="32" customFormat="1" x14ac:dyDescent="0.2">
      <c r="A60" s="1734"/>
      <c r="B60" s="2220"/>
      <c r="C60" s="2221"/>
      <c r="D60" s="2221"/>
      <c r="E60" s="2221"/>
      <c r="F60" s="2221"/>
      <c r="G60" s="2221"/>
      <c r="H60" s="2222"/>
      <c r="I60" s="3"/>
    </row>
    <row r="61" spans="1:9" s="32" customFormat="1" x14ac:dyDescent="0.2">
      <c r="A61" s="1734"/>
      <c r="B61" s="2220"/>
      <c r="C61" s="2221"/>
      <c r="D61" s="2221"/>
      <c r="E61" s="2221"/>
      <c r="F61" s="2221"/>
      <c r="G61" s="2221"/>
      <c r="H61" s="2222"/>
      <c r="I61" s="3"/>
    </row>
    <row r="62" spans="1:9" s="32" customFormat="1" x14ac:dyDescent="0.2">
      <c r="A62" s="1734"/>
      <c r="B62" s="2220"/>
      <c r="C62" s="2221"/>
      <c r="D62" s="2221"/>
      <c r="E62" s="2221"/>
      <c r="F62" s="2221"/>
      <c r="G62" s="2221"/>
      <c r="H62" s="2222"/>
      <c r="I62" s="3"/>
    </row>
    <row r="63" spans="1:9" s="32" customFormat="1" x14ac:dyDescent="0.2">
      <c r="A63" s="1734"/>
      <c r="B63" s="2220"/>
      <c r="C63" s="2221"/>
      <c r="D63" s="2221"/>
      <c r="E63" s="2221"/>
      <c r="F63" s="2221"/>
      <c r="G63" s="2221"/>
      <c r="H63" s="2222"/>
      <c r="I63" s="3"/>
    </row>
    <row r="64" spans="1:9" s="32" customFormat="1" x14ac:dyDescent="0.2">
      <c r="A64" s="1734"/>
      <c r="B64" s="2220"/>
      <c r="C64" s="2221"/>
      <c r="D64" s="2221"/>
      <c r="E64" s="2221"/>
      <c r="F64" s="2221"/>
      <c r="G64" s="2221"/>
      <c r="H64" s="2222"/>
      <c r="I64" s="3"/>
    </row>
    <row r="65" spans="1:9" s="32" customFormat="1" x14ac:dyDescent="0.2">
      <c r="A65" s="1734"/>
      <c r="B65" s="2220"/>
      <c r="C65" s="2221"/>
      <c r="D65" s="2221"/>
      <c r="E65" s="2221"/>
      <c r="F65" s="2221"/>
      <c r="G65" s="2221"/>
      <c r="H65" s="2222"/>
      <c r="I65" s="3"/>
    </row>
    <row r="66" spans="1:9" s="32" customFormat="1" x14ac:dyDescent="0.2">
      <c r="A66" s="1734"/>
      <c r="B66" s="2220"/>
      <c r="C66" s="2221"/>
      <c r="D66" s="2221"/>
      <c r="E66" s="2221"/>
      <c r="F66" s="2221"/>
      <c r="G66" s="2221"/>
      <c r="H66" s="2222"/>
      <c r="I66" s="3"/>
    </row>
    <row r="67" spans="1:9" s="32" customFormat="1" ht="9" customHeight="1" x14ac:dyDescent="0.2">
      <c r="A67" s="1735"/>
      <c r="B67" s="2223"/>
      <c r="C67" s="2224"/>
      <c r="D67" s="2224"/>
      <c r="E67" s="2224"/>
      <c r="F67" s="2224"/>
      <c r="G67" s="2224"/>
      <c r="H67" s="222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0" t="s">
        <v>1579</v>
      </c>
      <c r="B70" s="2213"/>
      <c r="C70" s="2213"/>
      <c r="D70" s="2213"/>
      <c r="E70" s="2214"/>
      <c r="F70" s="2214"/>
      <c r="G70" s="2214"/>
      <c r="H70" s="2214"/>
      <c r="I70" s="2214"/>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9" t="s">
        <v>1575</v>
      </c>
      <c r="B83" s="2229"/>
      <c r="C83" s="2229"/>
      <c r="D83" s="2230"/>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2102</v>
      </c>
      <c r="D114" s="223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1588</v>
      </c>
      <c r="D117" s="2236"/>
      <c r="E117" s="2237"/>
      <c r="F117" s="2237"/>
      <c r="G117" s="2237"/>
      <c r="H117" s="223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199749026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2.3373379999999999E-2</v>
      </c>
      <c r="E10" s="99" t="s">
        <v>1164</v>
      </c>
      <c r="F10" s="468">
        <v>4.9034100000000004E-3</v>
      </c>
      <c r="G10" s="99" t="s">
        <v>1164</v>
      </c>
      <c r="H10" s="468">
        <v>1.2101900000000001E-3</v>
      </c>
      <c r="I10" s="99" t="s">
        <v>1165</v>
      </c>
      <c r="J10" s="469">
        <f>ROUND(D10+F10+H10,5)</f>
        <v>2.9489999999999999E-2</v>
      </c>
      <c r="K10" s="92"/>
      <c r="L10" s="468">
        <v>4.4434999999999999E-4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8672732</v>
      </c>
      <c r="E16" s="99"/>
      <c r="F16" s="81">
        <f>SUM('Acct Summary 7-8'!C17,'Acct Summary 7-8'!D17,'Acct Summary 7-8'!F17)</f>
        <v>9533048</v>
      </c>
      <c r="G16" s="99"/>
      <c r="H16" s="81">
        <f>SUM(D16-F16)</f>
        <v>-860316</v>
      </c>
      <c r="I16" s="92"/>
      <c r="J16" s="81">
        <f>SUM('Acct Summary 7-8'!C81,'Acct Summary 7-8'!D81,'Acct Summary 7-8'!F81,'Acct Summary 7-8'!I81)</f>
        <v>2734323</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600000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600000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2098</v>
      </c>
      <c r="C31" s="403" t="s">
        <v>670</v>
      </c>
      <c r="D31" s="62" t="s">
        <v>1239</v>
      </c>
      <c r="E31" s="92"/>
      <c r="F31" s="92"/>
      <c r="G31" s="100"/>
      <c r="H31" s="252">
        <f>IF(B31="X",(J7*0.069),IF(B32="X",(J7*0.138),"Enter x in a.or b."))</f>
        <v>13782682.794000002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5867366</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1959</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Fox Lake GSD 114</v>
      </c>
      <c r="E7" s="135"/>
      <c r="G7" s="136"/>
      <c r="H7" s="137"/>
      <c r="I7" s="137"/>
      <c r="J7" s="137"/>
      <c r="K7" s="137"/>
      <c r="L7"/>
      <c r="M7"/>
      <c r="N7"/>
      <c r="O7"/>
      <c r="P7"/>
    </row>
    <row r="8" spans="1:18" ht="12.75" x14ac:dyDescent="0.2">
      <c r="A8"/>
      <c r="B8"/>
      <c r="C8" s="133" t="s">
        <v>1316</v>
      </c>
      <c r="D8" s="138">
        <f>COVER!A13</f>
        <v>34049114002</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2734323</v>
      </c>
      <c r="I12" s="1151"/>
      <c r="J12" s="1151"/>
      <c r="K12" s="1152">
        <f>TRUNC((H12/H13*100000),5)/100000</f>
        <v>0.31527816139999998</v>
      </c>
      <c r="L12" s="1153"/>
      <c r="M12" s="101" t="s">
        <v>1339</v>
      </c>
      <c r="N12" s="101"/>
      <c r="O12" s="1154">
        <v>0.35</v>
      </c>
      <c r="P12" s="153"/>
      <c r="Q12" s="153"/>
    </row>
    <row r="13" spans="1:18" s="155" customFormat="1" ht="11.25" x14ac:dyDescent="0.2">
      <c r="A13" s="153"/>
      <c r="B13" s="1148"/>
      <c r="C13" s="2255" t="s">
        <v>1580</v>
      </c>
      <c r="D13" s="2256"/>
      <c r="E13" s="153"/>
      <c r="F13" s="326" t="s">
        <v>910</v>
      </c>
      <c r="G13" s="1149"/>
      <c r="H13" s="1150">
        <f>SUM('Acct Summary 7-8'!C8+'Acct Summary 7-8'!D8+'Acct Summary 7-8'!F8+'Acct Summary 7-8'!I8)+H14</f>
        <v>8672732</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9533048</v>
      </c>
      <c r="I17" s="1151"/>
      <c r="J17" s="1157"/>
      <c r="K17" s="1152">
        <f>TRUNC((H17/H18*100000),5)/100000</f>
        <v>1.0991978075</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8672732</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2.1701907</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3334167</v>
      </c>
      <c r="I24" s="676"/>
      <c r="J24" s="676"/>
      <c r="K24" s="1161">
        <f>TRUNC(((H24/H25*100000)/100000),2)</f>
        <v>125.9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26480.688890000001</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600000</v>
      </c>
      <c r="I28" s="1165"/>
      <c r="J28" s="1165"/>
      <c r="K28" s="1161">
        <f>TRUNC(100-((((H28/H29*100))*100)/100),2)</f>
        <v>88.01</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5007008.9602300003</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5867366</v>
      </c>
      <c r="I32" s="1159"/>
      <c r="J32" s="1159"/>
      <c r="K32" s="1161">
        <f>TRUNC(100-((((H32/H33*100))*100)/100),2)</f>
        <v>57.42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13782682.794000002</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pane="bottomLeft" activeCell="A3" sqref="A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64603</v>
      </c>
      <c r="D4" s="408">
        <v>204034</v>
      </c>
      <c r="E4" s="408">
        <v>717822</v>
      </c>
      <c r="F4" s="408">
        <v>93816</v>
      </c>
      <c r="G4" s="408">
        <v>15841</v>
      </c>
      <c r="H4" s="408"/>
      <c r="I4" s="408">
        <v>2971714</v>
      </c>
      <c r="J4" s="432"/>
      <c r="K4" s="408"/>
      <c r="L4" s="408">
        <v>36467</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5200000</v>
      </c>
      <c r="J7" s="432"/>
      <c r="K7" s="432"/>
      <c r="L7" s="503"/>
      <c r="M7" s="429"/>
      <c r="N7" s="478"/>
    </row>
    <row r="8" spans="1:14" ht="13.5" customHeight="1" x14ac:dyDescent="0.2">
      <c r="A8" s="472" t="s">
        <v>306</v>
      </c>
      <c r="B8" s="39">
        <v>150</v>
      </c>
      <c r="C8" s="1047"/>
      <c r="D8" s="432"/>
      <c r="E8" s="432">
        <v>74425</v>
      </c>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64603</v>
      </c>
      <c r="D13" s="681">
        <f t="shared" ref="D13:L13" si="0">SUM(D4:D12)</f>
        <v>204034</v>
      </c>
      <c r="E13" s="681">
        <f t="shared" si="0"/>
        <v>792247</v>
      </c>
      <c r="F13" s="681">
        <f t="shared" si="0"/>
        <v>93816</v>
      </c>
      <c r="G13" s="681">
        <f t="shared" si="0"/>
        <v>15841</v>
      </c>
      <c r="H13" s="681">
        <f t="shared" si="0"/>
        <v>0</v>
      </c>
      <c r="I13" s="681">
        <f t="shared" si="0"/>
        <v>8171714</v>
      </c>
      <c r="J13" s="681">
        <f t="shared" si="0"/>
        <v>0</v>
      </c>
      <c r="K13" s="681">
        <f t="shared" si="0"/>
        <v>0</v>
      </c>
      <c r="L13" s="681">
        <f t="shared" si="0"/>
        <v>36467</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57292</v>
      </c>
      <c r="N16" s="711"/>
    </row>
    <row r="17" spans="1:14" s="696" customFormat="1" ht="12.75" customHeight="1" x14ac:dyDescent="0.2">
      <c r="A17" s="710" t="s">
        <v>1692</v>
      </c>
      <c r="B17" s="538">
        <v>230</v>
      </c>
      <c r="C17" s="503"/>
      <c r="D17" s="503"/>
      <c r="E17" s="503"/>
      <c r="F17" s="503"/>
      <c r="G17" s="503"/>
      <c r="H17" s="503"/>
      <c r="I17" s="503"/>
      <c r="J17" s="503"/>
      <c r="K17" s="503"/>
      <c r="L17" s="503"/>
      <c r="M17" s="432">
        <v>17376946</v>
      </c>
      <c r="N17" s="711"/>
    </row>
    <row r="18" spans="1:14" s="696" customFormat="1" ht="12.75" customHeight="1" x14ac:dyDescent="0.2">
      <c r="A18" s="710" t="s">
        <v>1693</v>
      </c>
      <c r="B18" s="538">
        <v>240</v>
      </c>
      <c r="C18" s="503"/>
      <c r="D18" s="503"/>
      <c r="E18" s="503"/>
      <c r="F18" s="503"/>
      <c r="G18" s="503"/>
      <c r="H18" s="503"/>
      <c r="I18" s="503"/>
      <c r="J18" s="503"/>
      <c r="K18" s="503"/>
      <c r="L18" s="503"/>
      <c r="M18" s="432">
        <v>398913</v>
      </c>
      <c r="N18" s="711"/>
    </row>
    <row r="19" spans="1:14" s="696" customFormat="1" ht="12.75" customHeight="1" x14ac:dyDescent="0.2">
      <c r="A19" s="710" t="s">
        <v>1694</v>
      </c>
      <c r="B19" s="538">
        <v>250</v>
      </c>
      <c r="C19" s="503"/>
      <c r="D19" s="503"/>
      <c r="E19" s="503"/>
      <c r="F19" s="503"/>
      <c r="G19" s="503"/>
      <c r="H19" s="503"/>
      <c r="I19" s="503"/>
      <c r="J19" s="503"/>
      <c r="K19" s="503"/>
      <c r="L19" s="503"/>
      <c r="M19" s="432">
        <v>2939059</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792247</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5075119</v>
      </c>
    </row>
    <row r="23" spans="1:14" ht="13.5" customHeight="1" thickBot="1" x14ac:dyDescent="0.25">
      <c r="A23" s="460" t="s">
        <v>729</v>
      </c>
      <c r="B23" s="716"/>
      <c r="C23" s="429"/>
      <c r="D23" s="429"/>
      <c r="E23" s="429"/>
      <c r="F23" s="429"/>
      <c r="G23" s="429"/>
      <c r="H23" s="429"/>
      <c r="I23" s="429"/>
      <c r="J23" s="429"/>
      <c r="K23" s="429"/>
      <c r="L23" s="429"/>
      <c r="M23" s="685">
        <f>SUM(M15:M22)</f>
        <v>20772210</v>
      </c>
      <c r="N23" s="685">
        <f>SUM(N21:N22)</f>
        <v>5867366</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v>5100000</v>
      </c>
      <c r="D25" s="431">
        <v>100000</v>
      </c>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v>600000</v>
      </c>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-396</v>
      </c>
      <c r="D31" s="432">
        <v>6</v>
      </c>
      <c r="E31" s="432"/>
      <c r="F31" s="408">
        <v>234</v>
      </c>
      <c r="G31" s="432">
        <v>-161</v>
      </c>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36467</v>
      </c>
      <c r="M33" s="429"/>
      <c r="N33" s="478"/>
    </row>
    <row r="34" spans="1:14" ht="13.5" customHeight="1" thickBot="1" x14ac:dyDescent="0.25">
      <c r="A34" s="1066" t="s">
        <v>740</v>
      </c>
      <c r="B34" s="717"/>
      <c r="C34" s="1089">
        <f>SUM(C25:C33)</f>
        <v>5699604</v>
      </c>
      <c r="D34" s="1089">
        <f t="shared" ref="D34:K34" si="1">SUM(D25:D33)</f>
        <v>100006</v>
      </c>
      <c r="E34" s="1089">
        <f t="shared" si="1"/>
        <v>0</v>
      </c>
      <c r="F34" s="1089">
        <f t="shared" si="1"/>
        <v>234</v>
      </c>
      <c r="G34" s="1089">
        <f t="shared" si="1"/>
        <v>-161</v>
      </c>
      <c r="H34" s="1089">
        <f t="shared" si="1"/>
        <v>0</v>
      </c>
      <c r="I34" s="1089">
        <f t="shared" si="1"/>
        <v>0</v>
      </c>
      <c r="J34" s="1089">
        <f t="shared" si="1"/>
        <v>0</v>
      </c>
      <c r="K34" s="1089">
        <f t="shared" si="1"/>
        <v>0</v>
      </c>
      <c r="L34" s="1049">
        <f>SUM(L33)</f>
        <v>36467</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5867366</v>
      </c>
    </row>
    <row r="37" spans="1:14" ht="13.5" thickBot="1" x14ac:dyDescent="0.25">
      <c r="A37" s="460" t="s">
        <v>739</v>
      </c>
      <c r="B37" s="716"/>
      <c r="C37" s="503"/>
      <c r="D37" s="503"/>
      <c r="E37" s="503"/>
      <c r="F37" s="503"/>
      <c r="G37" s="503"/>
      <c r="H37" s="503"/>
      <c r="I37" s="503"/>
      <c r="J37" s="503"/>
      <c r="K37" s="503"/>
      <c r="L37" s="510"/>
      <c r="M37" s="429"/>
      <c r="N37" s="685">
        <f>SUM(N36:N36)</f>
        <v>5867366</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-5635001</v>
      </c>
      <c r="D39" s="719">
        <v>104028</v>
      </c>
      <c r="E39" s="719">
        <v>792247</v>
      </c>
      <c r="F39" s="719">
        <v>93582</v>
      </c>
      <c r="G39" s="719">
        <v>16002</v>
      </c>
      <c r="H39" s="719"/>
      <c r="I39" s="719">
        <v>8171714</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20772210</v>
      </c>
      <c r="N40" s="686"/>
    </row>
    <row r="41" spans="1:14" ht="13.5" customHeight="1" thickBot="1" x14ac:dyDescent="0.25">
      <c r="A41" s="460" t="s">
        <v>741</v>
      </c>
      <c r="B41" s="451"/>
      <c r="C41" s="481">
        <f>(SUM(C34,C37,C38,C39))</f>
        <v>64603</v>
      </c>
      <c r="D41" s="481">
        <f t="shared" ref="D41:L41" si="2">SUM(D34,D37,D38:D39)</f>
        <v>204034</v>
      </c>
      <c r="E41" s="481">
        <f t="shared" si="2"/>
        <v>792247</v>
      </c>
      <c r="F41" s="481">
        <f t="shared" si="2"/>
        <v>93816</v>
      </c>
      <c r="G41" s="481">
        <f t="shared" si="2"/>
        <v>15841</v>
      </c>
      <c r="H41" s="481">
        <f t="shared" si="2"/>
        <v>0</v>
      </c>
      <c r="I41" s="481">
        <f t="shared" si="2"/>
        <v>8171714</v>
      </c>
      <c r="J41" s="481">
        <f t="shared" si="2"/>
        <v>0</v>
      </c>
      <c r="K41" s="481">
        <f t="shared" si="2"/>
        <v>0</v>
      </c>
      <c r="L41" s="481">
        <f t="shared" si="2"/>
        <v>36467</v>
      </c>
      <c r="M41" s="481">
        <f>SUM(M40)</f>
        <v>20772210</v>
      </c>
      <c r="N41" s="481">
        <f>SUM(N37)</f>
        <v>5867366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5143163</v>
      </c>
      <c r="D4" s="687">
        <f>'Revenues 9-14'!D109</f>
        <v>1049836</v>
      </c>
      <c r="E4" s="687">
        <f>'Revenues 9-14'!E109</f>
        <v>1665199</v>
      </c>
      <c r="F4" s="687">
        <f>'Revenues 9-14'!F109</f>
        <v>128582</v>
      </c>
      <c r="G4" s="687">
        <f>'Revenues 9-14'!G109</f>
        <v>384667</v>
      </c>
      <c r="H4" s="687">
        <f>'Revenues 9-14'!H109</f>
        <v>0</v>
      </c>
      <c r="I4" s="687">
        <f>'Revenues 9-14'!I109</f>
        <v>99436</v>
      </c>
      <c r="J4" s="687">
        <f>'Revenues 9-14'!J109</f>
        <v>0</v>
      </c>
      <c r="K4" s="687">
        <f>'Revenues 9-14'!K109</f>
        <v>0</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1240812</v>
      </c>
      <c r="D6" s="688">
        <f>'Revenues 9-14'!D173</f>
        <v>0</v>
      </c>
      <c r="E6" s="688">
        <f>'Revenues 9-14'!E173</f>
        <v>0</v>
      </c>
      <c r="F6" s="688">
        <f>'Revenues 9-14'!F173</f>
        <v>313749</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697154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7081129</v>
      </c>
      <c r="D8" s="481">
        <f t="shared" ref="D8:K8" si="0">SUM(D4:D7)</f>
        <v>1049836</v>
      </c>
      <c r="E8" s="481">
        <f t="shared" si="0"/>
        <v>1665199</v>
      </c>
      <c r="F8" s="481">
        <f t="shared" si="0"/>
        <v>442331</v>
      </c>
      <c r="G8" s="481">
        <f t="shared" si="0"/>
        <v>384667</v>
      </c>
      <c r="H8" s="481">
        <f t="shared" si="0"/>
        <v>0</v>
      </c>
      <c r="I8" s="481">
        <f t="shared" si="0"/>
        <v>99436</v>
      </c>
      <c r="J8" s="481">
        <f t="shared" si="0"/>
        <v>0</v>
      </c>
      <c r="K8" s="481">
        <f t="shared" si="0"/>
        <v>0</v>
      </c>
      <c r="L8" s="38"/>
    </row>
    <row r="9" spans="1:13" ht="15" thickTop="1" x14ac:dyDescent="0.2">
      <c r="A9" s="1009" t="s">
        <v>343</v>
      </c>
      <c r="B9" s="452">
        <v>3998</v>
      </c>
      <c r="C9" s="414">
        <v>3420404</v>
      </c>
      <c r="D9" s="485"/>
      <c r="E9" s="414"/>
      <c r="F9" s="414"/>
      <c r="G9" s="692"/>
      <c r="H9" s="414"/>
      <c r="I9" s="490" t="s">
        <v>1365</v>
      </c>
      <c r="J9" s="431"/>
      <c r="K9" s="414"/>
      <c r="L9" s="38"/>
    </row>
    <row r="10" spans="1:13" s="47" customFormat="1" ht="13.5" thickBot="1" x14ac:dyDescent="0.25">
      <c r="A10" s="460" t="s">
        <v>1369</v>
      </c>
      <c r="B10" s="453"/>
      <c r="C10" s="481">
        <f>SUM(C8:C9)</f>
        <v>10501533</v>
      </c>
      <c r="D10" s="481">
        <f t="shared" ref="D10:K10" si="1">SUM(D8:D9)</f>
        <v>1049836</v>
      </c>
      <c r="E10" s="481">
        <f t="shared" si="1"/>
        <v>1665199</v>
      </c>
      <c r="F10" s="481">
        <f t="shared" si="1"/>
        <v>442331</v>
      </c>
      <c r="G10" s="481">
        <f t="shared" si="1"/>
        <v>384667</v>
      </c>
      <c r="H10" s="481">
        <f t="shared" si="1"/>
        <v>0</v>
      </c>
      <c r="I10" s="481">
        <f t="shared" si="1"/>
        <v>99436</v>
      </c>
      <c r="J10" s="481">
        <f t="shared" si="1"/>
        <v>0</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4699630</v>
      </c>
      <c r="D12" s="494" t="s">
        <v>1365</v>
      </c>
      <c r="E12" s="429" t="s">
        <v>1365</v>
      </c>
      <c r="F12" s="429" t="s">
        <v>1365</v>
      </c>
      <c r="G12" s="687">
        <f>'Expenditures 15-22'!K223</f>
        <v>137040</v>
      </c>
      <c r="H12" s="427"/>
      <c r="I12" s="429" t="s">
        <v>1365</v>
      </c>
      <c r="J12" s="429" t="s">
        <v>1365</v>
      </c>
      <c r="K12" s="427" t="s">
        <v>1365</v>
      </c>
      <c r="L12" s="38"/>
    </row>
    <row r="13" spans="1:13" x14ac:dyDescent="0.2">
      <c r="A13" s="726" t="s">
        <v>525</v>
      </c>
      <c r="B13" s="293">
        <v>2000</v>
      </c>
      <c r="C13" s="688">
        <f>'Expenditures 15-22'!K74</f>
        <v>2580522</v>
      </c>
      <c r="D13" s="688">
        <f>'Expenditures 15-22'!K129</f>
        <v>882129</v>
      </c>
      <c r="E13" s="478" t="s">
        <v>1365</v>
      </c>
      <c r="F13" s="688">
        <f>'Expenditures 15-22'!K178</f>
        <v>625216</v>
      </c>
      <c r="G13" s="688">
        <f>'Expenditures 15-22'!K273</f>
        <v>251566</v>
      </c>
      <c r="H13" s="688">
        <f>'Expenditures 15-22'!K296</f>
        <v>0</v>
      </c>
      <c r="I13" s="429" t="s">
        <v>1365</v>
      </c>
      <c r="J13" s="741">
        <f>'Expenditures 15-22'!K323</f>
        <v>0</v>
      </c>
      <c r="K13" s="693">
        <f>'Expenditures 15-22'!K341</f>
        <v>0</v>
      </c>
      <c r="L13" s="38"/>
    </row>
    <row r="14" spans="1:13" x14ac:dyDescent="0.2">
      <c r="A14" s="726" t="s">
        <v>517</v>
      </c>
      <c r="B14" s="293">
        <v>3000</v>
      </c>
      <c r="C14" s="688">
        <f>'Expenditures 15-22'!K75</f>
        <v>8665</v>
      </c>
      <c r="D14" s="688">
        <f>'Expenditures 15-22'!K130</f>
        <v>0</v>
      </c>
      <c r="E14" s="494" t="s">
        <v>1365</v>
      </c>
      <c r="F14" s="688">
        <f>'Expenditures 15-22'!K179</f>
        <v>0</v>
      </c>
      <c r="G14" s="688">
        <f>'Expenditures 15-22'!K274</f>
        <v>312</v>
      </c>
      <c r="H14" s="486"/>
      <c r="I14" s="429" t="s">
        <v>1365</v>
      </c>
      <c r="J14" s="429" t="s">
        <v>1365</v>
      </c>
      <c r="K14" s="486" t="s">
        <v>1365</v>
      </c>
      <c r="L14" s="38"/>
    </row>
    <row r="15" spans="1:13" x14ac:dyDescent="0.2">
      <c r="A15" s="726" t="s">
        <v>113</v>
      </c>
      <c r="B15" s="293">
        <v>4000</v>
      </c>
      <c r="C15" s="688">
        <f>'Expenditures 15-22'!K102</f>
        <v>736886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1612178</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8025703</v>
      </c>
      <c r="D17" s="481">
        <f t="shared" si="2"/>
        <v>882129</v>
      </c>
      <c r="E17" s="481">
        <f t="shared" si="2"/>
        <v>1612178</v>
      </c>
      <c r="F17" s="481">
        <f t="shared" si="2"/>
        <v>625216</v>
      </c>
      <c r="G17" s="481">
        <f t="shared" si="2"/>
        <v>388918</v>
      </c>
      <c r="H17" s="481">
        <f t="shared" si="2"/>
        <v>0</v>
      </c>
      <c r="I17" s="429"/>
      <c r="J17" s="481">
        <f>SUM(J12:J16)</f>
        <v>0</v>
      </c>
      <c r="K17" s="481">
        <f>SUM(K12:K16)</f>
        <v>0</v>
      </c>
      <c r="L17" s="38"/>
    </row>
    <row r="18" spans="1:12" ht="15" customHeight="1" thickTop="1" x14ac:dyDescent="0.2">
      <c r="A18" s="1010" t="s">
        <v>1298</v>
      </c>
      <c r="B18" s="258">
        <v>4180</v>
      </c>
      <c r="C18" s="687">
        <f t="shared" ref="C18:H18" si="3">C9</f>
        <v>3420404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11446107</v>
      </c>
      <c r="D19" s="481">
        <f t="shared" si="4"/>
        <v>882129</v>
      </c>
      <c r="E19" s="481">
        <f t="shared" si="4"/>
        <v>1612178</v>
      </c>
      <c r="F19" s="481">
        <f t="shared" si="4"/>
        <v>625216</v>
      </c>
      <c r="G19" s="481">
        <f t="shared" si="4"/>
        <v>388918</v>
      </c>
      <c r="H19" s="481">
        <f t="shared" si="4"/>
        <v>0</v>
      </c>
      <c r="I19" s="429"/>
      <c r="J19" s="481">
        <f>SUM(J17:J18)</f>
        <v>0</v>
      </c>
      <c r="K19" s="481">
        <f>SUM(K17:K18)</f>
        <v>0</v>
      </c>
      <c r="L19" s="38"/>
    </row>
    <row r="20" spans="1:12" ht="27" thickTop="1" thickBot="1" x14ac:dyDescent="0.25">
      <c r="A20" s="454" t="s">
        <v>1299</v>
      </c>
      <c r="B20" s="455"/>
      <c r="C20" s="1008">
        <f>C8-C17</f>
        <v>-944574</v>
      </c>
      <c r="D20" s="1008">
        <f t="shared" ref="D20:K20" si="5">D8-D17</f>
        <v>167707</v>
      </c>
      <c r="E20" s="1008">
        <f t="shared" si="5"/>
        <v>53021</v>
      </c>
      <c r="F20" s="1008">
        <f t="shared" si="5"/>
        <v>-182885</v>
      </c>
      <c r="G20" s="1008">
        <f t="shared" si="5"/>
        <v>-4251</v>
      </c>
      <c r="H20" s="1008">
        <f t="shared" si="5"/>
        <v>0</v>
      </c>
      <c r="I20" s="1008">
        <f t="shared" si="5"/>
        <v>99436</v>
      </c>
      <c r="J20" s="1008">
        <f t="shared" si="5"/>
        <v>0</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2" t="s">
        <v>681</v>
      </c>
      <c r="B78" s="2263"/>
      <c r="C78" s="439">
        <f t="shared" ref="C78:K78" si="9">C20+C77</f>
        <v>-944574</v>
      </c>
      <c r="D78" s="439">
        <f t="shared" si="9"/>
        <v>167707</v>
      </c>
      <c r="E78" s="439">
        <f t="shared" si="9"/>
        <v>53021</v>
      </c>
      <c r="F78" s="439">
        <f t="shared" si="9"/>
        <v>-182885</v>
      </c>
      <c r="G78" s="439">
        <f t="shared" si="9"/>
        <v>-4251</v>
      </c>
      <c r="H78" s="439">
        <f t="shared" si="9"/>
        <v>0</v>
      </c>
      <c r="I78" s="439">
        <f t="shared" si="9"/>
        <v>99436</v>
      </c>
      <c r="J78" s="439">
        <f t="shared" si="9"/>
        <v>0</v>
      </c>
      <c r="K78" s="439">
        <f t="shared" si="9"/>
        <v>0</v>
      </c>
      <c r="L78" s="501"/>
    </row>
    <row r="79" spans="1:12" ht="13.5" thickTop="1" x14ac:dyDescent="0.2">
      <c r="A79" s="812" t="s">
        <v>1954</v>
      </c>
      <c r="B79" s="456"/>
      <c r="C79" s="431">
        <v>-4690427</v>
      </c>
      <c r="D79" s="695">
        <v>-63679</v>
      </c>
      <c r="E79" s="695">
        <v>739226</v>
      </c>
      <c r="F79" s="695">
        <v>276467</v>
      </c>
      <c r="G79" s="695">
        <v>20253</v>
      </c>
      <c r="H79" s="695"/>
      <c r="I79" s="695">
        <v>8072278</v>
      </c>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-5635001</v>
      </c>
      <c r="D81" s="481">
        <f>SUM(D78:D80)</f>
        <v>104028</v>
      </c>
      <c r="E81" s="481">
        <f t="shared" ref="E81:K81" si="10">SUM(E78:E80)</f>
        <v>792247</v>
      </c>
      <c r="F81" s="481">
        <f t="shared" si="10"/>
        <v>93582</v>
      </c>
      <c r="G81" s="481">
        <f t="shared" si="10"/>
        <v>16002</v>
      </c>
      <c r="H81" s="481">
        <f t="shared" si="10"/>
        <v>0</v>
      </c>
      <c r="I81" s="481">
        <f t="shared" si="10"/>
        <v>8171714</v>
      </c>
      <c r="J81" s="481">
        <f t="shared" si="10"/>
        <v>0</v>
      </c>
      <c r="K81" s="481">
        <f t="shared" si="10"/>
        <v>0</v>
      </c>
      <c r="L81" s="38"/>
    </row>
    <row r="82" spans="1:12" ht="0.75" customHeight="1" thickTop="1" thickBot="1" x14ac:dyDescent="0.25">
      <c r="A82" s="624" t="s">
        <v>399</v>
      </c>
      <c r="B82" s="622"/>
      <c r="C82" s="1126">
        <f>(C81-C79)</f>
        <v>-944574</v>
      </c>
      <c r="D82" s="1126">
        <f t="shared" ref="D82:K82" si="11">(D81-D79)</f>
        <v>167707</v>
      </c>
      <c r="E82" s="1126">
        <f t="shared" si="11"/>
        <v>53021</v>
      </c>
      <c r="F82" s="1126">
        <f t="shared" si="11"/>
        <v>-182885</v>
      </c>
      <c r="G82" s="1126">
        <f t="shared" si="11"/>
        <v>-4251</v>
      </c>
      <c r="H82" s="1126">
        <f t="shared" si="11"/>
        <v>0</v>
      </c>
      <c r="I82" s="1126">
        <f t="shared" si="11"/>
        <v>99436</v>
      </c>
      <c r="J82" s="1126">
        <f t="shared" si="11"/>
        <v>0</v>
      </c>
      <c r="K82" s="1126">
        <f t="shared" si="11"/>
        <v>0</v>
      </c>
    </row>
    <row r="83" spans="1:12" ht="14.25" hidden="1" thickTop="1" thickBot="1" x14ac:dyDescent="0.25">
      <c r="A83" s="721" t="s">
        <v>400</v>
      </c>
      <c r="B83" s="623"/>
      <c r="C83" s="1127">
        <f>C82/C81</f>
        <v>0.16762623467147567</v>
      </c>
      <c r="D83" s="1127">
        <f t="shared" ref="D83:K83" si="12">D82/D81</f>
        <v>1.6121332718114354</v>
      </c>
      <c r="E83" s="1127">
        <f t="shared" si="12"/>
        <v>6.6924835310199979E-2</v>
      </c>
      <c r="F83" s="1127">
        <f t="shared" si="12"/>
        <v>-1.9542753948408882</v>
      </c>
      <c r="G83" s="1127">
        <f t="shared" si="12"/>
        <v>-0.26565429321334832</v>
      </c>
      <c r="H83" s="1127" t="e">
        <f t="shared" si="12"/>
        <v>#DIV/0!</v>
      </c>
      <c r="I83" s="1127">
        <f t="shared" si="12"/>
        <v>1.2168316218604812E-2</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4808525</v>
      </c>
      <c r="D5" s="414">
        <v>1006143</v>
      </c>
      <c r="E5" s="408">
        <v>1662776</v>
      </c>
      <c r="F5" s="798">
        <v>128503</v>
      </c>
      <c r="G5" s="408">
        <v>128325</v>
      </c>
      <c r="H5" s="408"/>
      <c r="I5" s="408">
        <v>89637</v>
      </c>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82326</v>
      </c>
      <c r="D7" s="408"/>
      <c r="E7" s="429"/>
      <c r="F7" s="432"/>
      <c r="G7" s="432">
        <v>7824</v>
      </c>
      <c r="H7" s="432"/>
      <c r="I7" s="429"/>
      <c r="J7" s="429"/>
      <c r="K7" s="429"/>
    </row>
    <row r="8" spans="1:12" x14ac:dyDescent="0.2">
      <c r="A8" s="903" t="s">
        <v>475</v>
      </c>
      <c r="B8" s="39">
        <v>1150</v>
      </c>
      <c r="C8" s="477"/>
      <c r="D8" s="477"/>
      <c r="E8" s="503"/>
      <c r="F8" s="503"/>
      <c r="G8" s="414">
        <v>232357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4890851</v>
      </c>
      <c r="D12" s="480">
        <f t="shared" si="0"/>
        <v>1006143</v>
      </c>
      <c r="E12" s="480">
        <f t="shared" si="0"/>
        <v>1662776</v>
      </c>
      <c r="F12" s="480">
        <f t="shared" si="0"/>
        <v>128503</v>
      </c>
      <c r="G12" s="480">
        <f t="shared" si="0"/>
        <v>368506</v>
      </c>
      <c r="H12" s="480">
        <f t="shared" si="0"/>
        <v>0</v>
      </c>
      <c r="I12" s="480">
        <f t="shared" si="0"/>
        <v>89637</v>
      </c>
      <c r="J12" s="480">
        <f t="shared" si="0"/>
        <v>0</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92748</v>
      </c>
      <c r="D16" s="408"/>
      <c r="E16" s="408"/>
      <c r="F16" s="408"/>
      <c r="G16" s="408">
        <v>16052</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92748</v>
      </c>
      <c r="D18" s="483">
        <f t="shared" ref="D18:K18" si="1">SUM(D14:D17)</f>
        <v>0</v>
      </c>
      <c r="E18" s="483">
        <f t="shared" si="1"/>
        <v>0</v>
      </c>
      <c r="F18" s="483">
        <f t="shared" si="1"/>
        <v>0</v>
      </c>
      <c r="G18" s="483">
        <f t="shared" si="1"/>
        <v>16052</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594</v>
      </c>
      <c r="D65" s="408">
        <v>157</v>
      </c>
      <c r="E65" s="408">
        <v>2423</v>
      </c>
      <c r="F65" s="432">
        <v>79</v>
      </c>
      <c r="G65" s="408">
        <v>109</v>
      </c>
      <c r="H65" s="408"/>
      <c r="I65" s="408">
        <v>9799</v>
      </c>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594</v>
      </c>
      <c r="D67" s="481">
        <f t="shared" ref="D67:K67" si="2">SUM(D65:D66)</f>
        <v>157</v>
      </c>
      <c r="E67" s="481">
        <f t="shared" si="2"/>
        <v>2423</v>
      </c>
      <c r="F67" s="481">
        <f t="shared" si="2"/>
        <v>79</v>
      </c>
      <c r="G67" s="481">
        <f t="shared" si="2"/>
        <v>109</v>
      </c>
      <c r="H67" s="481">
        <f t="shared" si="2"/>
        <v>0</v>
      </c>
      <c r="I67" s="481">
        <f t="shared" si="2"/>
        <v>9799</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53157</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53157</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57756</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57756</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44862</v>
      </c>
      <c r="D95" s="479"/>
      <c r="E95" s="427"/>
      <c r="F95" s="427"/>
      <c r="G95" s="427"/>
      <c r="H95" s="427"/>
      <c r="I95" s="427"/>
      <c r="J95" s="427"/>
      <c r="K95" s="427"/>
    </row>
    <row r="96" spans="1:11" ht="12.75" customHeight="1" x14ac:dyDescent="0.2">
      <c r="A96" s="903" t="s">
        <v>450</v>
      </c>
      <c r="B96" s="39">
        <v>1920</v>
      </c>
      <c r="C96" s="479">
        <v>100</v>
      </c>
      <c r="D96" s="479"/>
      <c r="E96" s="506"/>
      <c r="F96" s="431"/>
      <c r="G96" s="431"/>
      <c r="H96" s="431"/>
      <c r="I96" s="431"/>
      <c r="J96" s="431"/>
      <c r="K96" s="431"/>
    </row>
    <row r="97" spans="1:12" ht="12.75" customHeight="1" x14ac:dyDescent="0.2">
      <c r="A97" s="743" t="s">
        <v>278</v>
      </c>
      <c r="B97" s="507">
        <v>1930</v>
      </c>
      <c r="C97" s="487"/>
      <c r="D97" s="432">
        <v>1800</v>
      </c>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3095</v>
      </c>
      <c r="D107" s="408">
        <v>41736</v>
      </c>
      <c r="E107" s="408"/>
      <c r="F107" s="408"/>
      <c r="G107" s="408"/>
      <c r="H107" s="408"/>
      <c r="I107" s="408"/>
      <c r="J107" s="432"/>
      <c r="K107" s="408"/>
    </row>
    <row r="108" spans="1:12" ht="12.75" customHeight="1" thickBot="1" x14ac:dyDescent="0.25">
      <c r="A108" s="460" t="s">
        <v>566</v>
      </c>
      <c r="B108" s="730"/>
      <c r="C108" s="480">
        <f>SUM(C95:C107)</f>
        <v>48057</v>
      </c>
      <c r="D108" s="480">
        <f t="shared" ref="D108:K108" si="3">SUM(D95:D107)</f>
        <v>43536</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5143163</v>
      </c>
      <c r="D109" s="489">
        <f t="shared" si="4"/>
        <v>1049836</v>
      </c>
      <c r="E109" s="489">
        <f t="shared" si="4"/>
        <v>1665199</v>
      </c>
      <c r="F109" s="489">
        <f t="shared" si="4"/>
        <v>128582</v>
      </c>
      <c r="G109" s="489">
        <f t="shared" si="4"/>
        <v>384667</v>
      </c>
      <c r="H109" s="489">
        <f t="shared" si="4"/>
        <v>0</v>
      </c>
      <c r="I109" s="489">
        <f t="shared" si="4"/>
        <v>99436</v>
      </c>
      <c r="J109" s="489">
        <f t="shared" si="4"/>
        <v>0</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808038</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808038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47522</v>
      </c>
      <c r="D124" s="488"/>
      <c r="E124" s="429"/>
      <c r="F124" s="798"/>
      <c r="G124" s="429"/>
      <c r="H124" s="429"/>
      <c r="I124" s="429"/>
      <c r="J124" s="429"/>
      <c r="K124" s="429"/>
    </row>
    <row r="125" spans="1:11" ht="12.75" customHeight="1" x14ac:dyDescent="0.2">
      <c r="A125" s="903" t="s">
        <v>1772</v>
      </c>
      <c r="B125" s="261">
        <v>3105</v>
      </c>
      <c r="C125" s="408">
        <v>76609</v>
      </c>
      <c r="D125" s="488"/>
      <c r="E125" s="429"/>
      <c r="F125" s="408"/>
      <c r="G125" s="429"/>
      <c r="H125" s="429"/>
      <c r="I125" s="429"/>
      <c r="J125" s="429"/>
      <c r="K125" s="429"/>
    </row>
    <row r="126" spans="1:11" ht="12.75" customHeight="1" x14ac:dyDescent="0.2">
      <c r="A126" s="903" t="s">
        <v>1013</v>
      </c>
      <c r="B126" s="261">
        <v>3110</v>
      </c>
      <c r="C126" s="479">
        <v>162586</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286717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1217</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60248</v>
      </c>
      <c r="G151" s="432"/>
      <c r="H151" s="429"/>
      <c r="I151" s="429"/>
      <c r="J151" s="429"/>
      <c r="K151" s="429"/>
    </row>
    <row r="152" spans="1:11" ht="12.75" customHeight="1" x14ac:dyDescent="0.2">
      <c r="A152" s="903" t="s">
        <v>1224</v>
      </c>
      <c r="B152" s="261">
        <v>3510</v>
      </c>
      <c r="C152" s="479"/>
      <c r="D152" s="408"/>
      <c r="E152" s="488"/>
      <c r="F152" s="408">
        <v>253501</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313749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144840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432774</v>
      </c>
      <c r="D172" s="914">
        <f t="shared" si="6"/>
        <v>0</v>
      </c>
      <c r="E172" s="914">
        <f t="shared" si="6"/>
        <v>0</v>
      </c>
      <c r="F172" s="914">
        <f t="shared" si="6"/>
        <v>313749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1240812</v>
      </c>
      <c r="D173" s="489">
        <f>SUM(D121,D172)</f>
        <v>0</v>
      </c>
      <c r="E173" s="489">
        <f>SUM(E121,E172)</f>
        <v>0</v>
      </c>
      <c r="F173" s="489">
        <f t="shared" ref="F173:K173" si="7">SUM(F121,F172)</f>
        <v>313749</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1864</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1865</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1866</v>
      </c>
      <c r="B185" s="227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180291</v>
      </c>
      <c r="D194" s="429"/>
      <c r="E194" s="488"/>
      <c r="F194" s="429"/>
      <c r="G194" s="508"/>
      <c r="H194" s="429"/>
      <c r="I194" s="429"/>
      <c r="J194" s="429"/>
      <c r="K194" s="429"/>
    </row>
    <row r="195" spans="1:11" ht="12.75" customHeight="1" x14ac:dyDescent="0.2">
      <c r="A195" s="903" t="s">
        <v>1214</v>
      </c>
      <c r="B195" s="39">
        <v>4215</v>
      </c>
      <c r="C195" s="479">
        <v>724</v>
      </c>
      <c r="D195" s="429"/>
      <c r="E195" s="488"/>
      <c r="F195" s="429"/>
      <c r="G195" s="508"/>
      <c r="H195" s="429"/>
      <c r="I195" s="429"/>
      <c r="J195" s="429"/>
      <c r="K195" s="429"/>
    </row>
    <row r="196" spans="1:11" ht="12.75" customHeight="1" x14ac:dyDescent="0.2">
      <c r="A196" s="903" t="s">
        <v>1226</v>
      </c>
      <c r="B196" s="39">
        <v>4220</v>
      </c>
      <c r="C196" s="479">
        <v>48220</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229235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176377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176377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5224</v>
      </c>
      <c r="D218" s="408"/>
      <c r="E218" s="429"/>
      <c r="F218" s="408"/>
      <c r="G218" s="408"/>
      <c r="H218" s="429"/>
      <c r="I218" s="429"/>
      <c r="J218" s="429"/>
      <c r="K218" s="429"/>
    </row>
    <row r="219" spans="1:11" ht="12.75" customHeight="1" x14ac:dyDescent="0.2">
      <c r="A219" s="903" t="s">
        <v>1220</v>
      </c>
      <c r="B219" s="39">
        <v>4605</v>
      </c>
      <c r="C219" s="479">
        <v>251532</v>
      </c>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256756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34786</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697154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697154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7081129</v>
      </c>
      <c r="D275" s="489">
        <f t="shared" si="12"/>
        <v>1049836</v>
      </c>
      <c r="E275" s="489">
        <f t="shared" si="12"/>
        <v>1665199</v>
      </c>
      <c r="F275" s="489">
        <f t="shared" si="12"/>
        <v>442331</v>
      </c>
      <c r="G275" s="489">
        <f t="shared" si="12"/>
        <v>384667</v>
      </c>
      <c r="H275" s="489">
        <f t="shared" si="12"/>
        <v>0</v>
      </c>
      <c r="I275" s="489">
        <f t="shared" si="12"/>
        <v>99436</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pane="bottomLeft" activeCell="A3" sqref="A3:B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2288535</v>
      </c>
      <c r="D5" s="408">
        <v>341940</v>
      </c>
      <c r="E5" s="408">
        <v>198374</v>
      </c>
      <c r="F5" s="408">
        <v>141854</v>
      </c>
      <c r="G5" s="408">
        <v>38304</v>
      </c>
      <c r="H5" s="408">
        <v>11983</v>
      </c>
      <c r="I5" s="432"/>
      <c r="J5" s="432"/>
      <c r="K5" s="410">
        <f>SUM(C5:J5)</f>
        <v>3020990</v>
      </c>
      <c r="L5" s="408">
        <v>3034454</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1170872</v>
      </c>
      <c r="D8" s="408">
        <v>190565</v>
      </c>
      <c r="E8" s="408">
        <v>2052</v>
      </c>
      <c r="F8" s="408">
        <v>29781</v>
      </c>
      <c r="G8" s="408"/>
      <c r="H8" s="408">
        <v>132</v>
      </c>
      <c r="I8" s="432"/>
      <c r="J8" s="432"/>
      <c r="K8" s="410">
        <f t="shared" si="0"/>
        <v>1393402</v>
      </c>
      <c r="L8" s="408">
        <v>1389285</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c r="D10" s="408"/>
      <c r="E10" s="408"/>
      <c r="F10" s="408"/>
      <c r="G10" s="408"/>
      <c r="H10" s="408"/>
      <c r="I10" s="432"/>
      <c r="J10" s="432"/>
      <c r="K10" s="410">
        <f t="shared" si="0"/>
        <v>0</v>
      </c>
      <c r="L10" s="408"/>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157380</v>
      </c>
      <c r="D14" s="408">
        <v>2416</v>
      </c>
      <c r="E14" s="408">
        <v>4337</v>
      </c>
      <c r="F14" s="408">
        <v>3507</v>
      </c>
      <c r="G14" s="408"/>
      <c r="H14" s="408">
        <v>2033</v>
      </c>
      <c r="I14" s="432"/>
      <c r="J14" s="432"/>
      <c r="K14" s="410">
        <f t="shared" si="0"/>
        <v>169673</v>
      </c>
      <c r="L14" s="408">
        <v>163436</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v>97311</v>
      </c>
      <c r="D18" s="408">
        <v>18254</v>
      </c>
      <c r="E18" s="408"/>
      <c r="F18" s="408"/>
      <c r="G18" s="408"/>
      <c r="H18" s="408"/>
      <c r="I18" s="432"/>
      <c r="J18" s="432"/>
      <c r="K18" s="410">
        <f t="shared" si="0"/>
        <v>115565</v>
      </c>
      <c r="L18" s="408">
        <v>89350</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3714098</v>
      </c>
      <c r="D33" s="411">
        <f t="shared" ref="D33:L33" si="1">SUM(D5:D32)</f>
        <v>553175</v>
      </c>
      <c r="E33" s="411">
        <f t="shared" si="1"/>
        <v>204763</v>
      </c>
      <c r="F33" s="411">
        <f t="shared" si="1"/>
        <v>175142</v>
      </c>
      <c r="G33" s="411">
        <f t="shared" si="1"/>
        <v>38304</v>
      </c>
      <c r="H33" s="411">
        <f t="shared" si="1"/>
        <v>14148</v>
      </c>
      <c r="I33" s="411">
        <f t="shared" si="1"/>
        <v>0</v>
      </c>
      <c r="J33" s="411">
        <f t="shared" si="1"/>
        <v>0</v>
      </c>
      <c r="K33" s="411">
        <f t="shared" si="1"/>
        <v>4699630</v>
      </c>
      <c r="L33" s="411">
        <f t="shared" si="1"/>
        <v>4676525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177457</v>
      </c>
      <c r="D36" s="414">
        <v>3344</v>
      </c>
      <c r="E36" s="414">
        <v>207</v>
      </c>
      <c r="F36" s="414">
        <v>541</v>
      </c>
      <c r="G36" s="414"/>
      <c r="H36" s="414"/>
      <c r="I36" s="432"/>
      <c r="J36" s="432"/>
      <c r="K36" s="410">
        <f t="shared" ref="K36:K41" si="2">SUM(C36:J36)</f>
        <v>181549</v>
      </c>
      <c r="L36" s="408">
        <v>200949</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38529</v>
      </c>
      <c r="D38" s="408">
        <v>516</v>
      </c>
      <c r="E38" s="408">
        <v>16465</v>
      </c>
      <c r="F38" s="408">
        <v>1580</v>
      </c>
      <c r="G38" s="408"/>
      <c r="H38" s="408"/>
      <c r="I38" s="432"/>
      <c r="J38" s="432"/>
      <c r="K38" s="410">
        <f t="shared" si="2"/>
        <v>57090</v>
      </c>
      <c r="L38" s="408">
        <v>130310</v>
      </c>
    </row>
    <row r="39" spans="1:14" x14ac:dyDescent="0.2">
      <c r="A39" s="1754" t="s">
        <v>221</v>
      </c>
      <c r="B39" s="266">
        <v>2140</v>
      </c>
      <c r="C39" s="408">
        <v>45669</v>
      </c>
      <c r="D39" s="408">
        <v>1254</v>
      </c>
      <c r="E39" s="408">
        <v>113172</v>
      </c>
      <c r="F39" s="408">
        <v>190</v>
      </c>
      <c r="G39" s="408"/>
      <c r="H39" s="408"/>
      <c r="I39" s="432"/>
      <c r="J39" s="432"/>
      <c r="K39" s="410">
        <f t="shared" si="2"/>
        <v>160285</v>
      </c>
      <c r="L39" s="408">
        <v>48234</v>
      </c>
    </row>
    <row r="40" spans="1:14" x14ac:dyDescent="0.2">
      <c r="A40" s="1754" t="s">
        <v>222</v>
      </c>
      <c r="B40" s="266">
        <v>2150</v>
      </c>
      <c r="C40" s="408">
        <v>183507</v>
      </c>
      <c r="D40" s="408">
        <v>15144</v>
      </c>
      <c r="E40" s="408">
        <v>4420</v>
      </c>
      <c r="F40" s="408">
        <v>773</v>
      </c>
      <c r="G40" s="408"/>
      <c r="H40" s="408"/>
      <c r="I40" s="432"/>
      <c r="J40" s="432"/>
      <c r="K40" s="410">
        <f t="shared" si="2"/>
        <v>203844</v>
      </c>
      <c r="L40" s="408">
        <v>208787</v>
      </c>
    </row>
    <row r="41" spans="1:14" x14ac:dyDescent="0.2">
      <c r="A41" s="1754" t="s">
        <v>1882</v>
      </c>
      <c r="B41" s="266">
        <v>2190</v>
      </c>
      <c r="C41" s="408"/>
      <c r="D41" s="408"/>
      <c r="E41" s="408">
        <v>4190</v>
      </c>
      <c r="F41" s="408">
        <v>5929</v>
      </c>
      <c r="G41" s="408"/>
      <c r="H41" s="408"/>
      <c r="I41" s="432"/>
      <c r="J41" s="432"/>
      <c r="K41" s="410">
        <f t="shared" si="2"/>
        <v>10119</v>
      </c>
      <c r="L41" s="408">
        <v>20792</v>
      </c>
    </row>
    <row r="42" spans="1:14" ht="12.75" customHeight="1" thickBot="1" x14ac:dyDescent="0.25">
      <c r="A42" s="877" t="s">
        <v>640</v>
      </c>
      <c r="B42" s="464" t="s">
        <v>812</v>
      </c>
      <c r="C42" s="411">
        <f>SUM(C36:C41)</f>
        <v>445162</v>
      </c>
      <c r="D42" s="411">
        <f t="shared" ref="D42:L42" si="3">SUM(D36:D41)</f>
        <v>20258</v>
      </c>
      <c r="E42" s="411">
        <f t="shared" si="3"/>
        <v>138454</v>
      </c>
      <c r="F42" s="411">
        <f t="shared" si="3"/>
        <v>9013</v>
      </c>
      <c r="G42" s="411">
        <f t="shared" si="3"/>
        <v>0</v>
      </c>
      <c r="H42" s="411">
        <f t="shared" si="3"/>
        <v>0</v>
      </c>
      <c r="I42" s="411">
        <f t="shared" si="3"/>
        <v>0</v>
      </c>
      <c r="J42" s="411">
        <f t="shared" si="3"/>
        <v>0</v>
      </c>
      <c r="K42" s="411">
        <f t="shared" si="3"/>
        <v>612887</v>
      </c>
      <c r="L42" s="411">
        <f t="shared" si="3"/>
        <v>609072</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4009</v>
      </c>
      <c r="D44" s="414">
        <v>19</v>
      </c>
      <c r="E44" s="414">
        <v>37309</v>
      </c>
      <c r="F44" s="414">
        <v>6707</v>
      </c>
      <c r="G44" s="414"/>
      <c r="H44" s="414">
        <v>191</v>
      </c>
      <c r="I44" s="432"/>
      <c r="J44" s="432"/>
      <c r="K44" s="416">
        <f>SUM(C44:J44)</f>
        <v>48235</v>
      </c>
      <c r="L44" s="414">
        <v>55255</v>
      </c>
    </row>
    <row r="45" spans="1:14" x14ac:dyDescent="0.2">
      <c r="A45" s="1754" t="s">
        <v>956</v>
      </c>
      <c r="B45" s="266">
        <v>2220</v>
      </c>
      <c r="C45" s="408">
        <v>106787</v>
      </c>
      <c r="D45" s="408">
        <v>8336</v>
      </c>
      <c r="E45" s="408">
        <v>11890</v>
      </c>
      <c r="F45" s="408">
        <v>13673</v>
      </c>
      <c r="G45" s="408"/>
      <c r="H45" s="408"/>
      <c r="I45" s="432"/>
      <c r="J45" s="432"/>
      <c r="K45" s="416">
        <f>SUM(C45:J45)</f>
        <v>140686</v>
      </c>
      <c r="L45" s="408">
        <v>122447</v>
      </c>
    </row>
    <row r="46" spans="1:14" x14ac:dyDescent="0.2">
      <c r="A46" s="1754" t="s">
        <v>957</v>
      </c>
      <c r="B46" s="266">
        <v>2230</v>
      </c>
      <c r="C46" s="408"/>
      <c r="D46" s="408"/>
      <c r="E46" s="408"/>
      <c r="F46" s="408"/>
      <c r="G46" s="408">
        <v>3339</v>
      </c>
      <c r="H46" s="408"/>
      <c r="I46" s="432"/>
      <c r="J46" s="432"/>
      <c r="K46" s="416">
        <f>SUM(C46:J46)</f>
        <v>3339</v>
      </c>
      <c r="L46" s="408">
        <v>24000</v>
      </c>
    </row>
    <row r="47" spans="1:14" ht="12.75" customHeight="1" thickBot="1" x14ac:dyDescent="0.25">
      <c r="A47" s="877" t="s">
        <v>641</v>
      </c>
      <c r="B47" s="464" t="s">
        <v>33</v>
      </c>
      <c r="C47" s="411">
        <f>SUM(C44:C46)</f>
        <v>110796</v>
      </c>
      <c r="D47" s="411">
        <f t="shared" ref="D47:K47" si="4">SUM(D44:D46)</f>
        <v>8355</v>
      </c>
      <c r="E47" s="411">
        <f t="shared" si="4"/>
        <v>49199</v>
      </c>
      <c r="F47" s="411">
        <f t="shared" si="4"/>
        <v>20380</v>
      </c>
      <c r="G47" s="411">
        <f t="shared" si="4"/>
        <v>3339</v>
      </c>
      <c r="H47" s="411">
        <f t="shared" si="4"/>
        <v>191</v>
      </c>
      <c r="I47" s="411">
        <f t="shared" si="4"/>
        <v>0</v>
      </c>
      <c r="J47" s="411">
        <f t="shared" si="4"/>
        <v>0</v>
      </c>
      <c r="K47" s="411">
        <f t="shared" si="4"/>
        <v>192260</v>
      </c>
      <c r="L47" s="411">
        <f>SUM(L44:L46)</f>
        <v>201702</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4625</v>
      </c>
      <c r="D49" s="414"/>
      <c r="E49" s="414">
        <v>201372</v>
      </c>
      <c r="F49" s="414">
        <v>4467</v>
      </c>
      <c r="G49" s="414"/>
      <c r="H49" s="414">
        <v>11628</v>
      </c>
      <c r="I49" s="432"/>
      <c r="J49" s="432"/>
      <c r="K49" s="416">
        <f>SUM(C49:J49)</f>
        <v>222092</v>
      </c>
      <c r="L49" s="414">
        <v>199230</v>
      </c>
    </row>
    <row r="50" spans="1:14" x14ac:dyDescent="0.2">
      <c r="A50" s="1754" t="s">
        <v>959</v>
      </c>
      <c r="B50" s="266">
        <v>2320</v>
      </c>
      <c r="C50" s="408">
        <v>218132</v>
      </c>
      <c r="D50" s="408">
        <v>43026</v>
      </c>
      <c r="E50" s="408">
        <v>4281</v>
      </c>
      <c r="F50" s="408">
        <v>741</v>
      </c>
      <c r="G50" s="408"/>
      <c r="H50" s="408">
        <v>1977</v>
      </c>
      <c r="I50" s="432"/>
      <c r="J50" s="432"/>
      <c r="K50" s="416">
        <f>SUM(C50:J50)</f>
        <v>268157</v>
      </c>
      <c r="L50" s="408">
        <v>180720</v>
      </c>
    </row>
    <row r="51" spans="1:14" x14ac:dyDescent="0.2">
      <c r="A51" s="1754" t="s">
        <v>45</v>
      </c>
      <c r="B51" s="266">
        <v>2330</v>
      </c>
      <c r="C51" s="408">
        <v>5824</v>
      </c>
      <c r="D51" s="408"/>
      <c r="E51" s="408"/>
      <c r="F51" s="408"/>
      <c r="G51" s="408"/>
      <c r="H51" s="408"/>
      <c r="I51" s="432"/>
      <c r="J51" s="432"/>
      <c r="K51" s="416">
        <f>SUM(C51:J51)</f>
        <v>5824</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228581</v>
      </c>
      <c r="D53" s="411">
        <f t="shared" ref="D53:L53" si="5">SUM(D49:D52)</f>
        <v>43026</v>
      </c>
      <c r="E53" s="411">
        <f t="shared" si="5"/>
        <v>205653</v>
      </c>
      <c r="F53" s="411">
        <f t="shared" si="5"/>
        <v>5208</v>
      </c>
      <c r="G53" s="411">
        <f t="shared" si="5"/>
        <v>0</v>
      </c>
      <c r="H53" s="411">
        <f t="shared" si="5"/>
        <v>13605</v>
      </c>
      <c r="I53" s="411">
        <f t="shared" si="5"/>
        <v>0</v>
      </c>
      <c r="J53" s="411">
        <f t="shared" si="5"/>
        <v>0</v>
      </c>
      <c r="K53" s="411">
        <f t="shared" si="5"/>
        <v>496073</v>
      </c>
      <c r="L53" s="411">
        <f t="shared" si="5"/>
        <v>379950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491293</v>
      </c>
      <c r="D55" s="414">
        <v>98560</v>
      </c>
      <c r="E55" s="414">
        <v>1178</v>
      </c>
      <c r="F55" s="414">
        <v>2117</v>
      </c>
      <c r="G55" s="414"/>
      <c r="H55" s="414">
        <v>1404</v>
      </c>
      <c r="I55" s="432"/>
      <c r="J55" s="432"/>
      <c r="K55" s="416">
        <f>SUM(C55:J55)</f>
        <v>594552</v>
      </c>
      <c r="L55" s="414">
        <v>631018</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491293</v>
      </c>
      <c r="D57" s="417">
        <f t="shared" ref="D57:K57" si="6">SUM(D55:D56)</f>
        <v>98560</v>
      </c>
      <c r="E57" s="417">
        <f t="shared" si="6"/>
        <v>1178</v>
      </c>
      <c r="F57" s="417">
        <f t="shared" si="6"/>
        <v>2117</v>
      </c>
      <c r="G57" s="417">
        <f t="shared" si="6"/>
        <v>0</v>
      </c>
      <c r="H57" s="417">
        <f t="shared" si="6"/>
        <v>1404</v>
      </c>
      <c r="I57" s="417">
        <f t="shared" si="6"/>
        <v>0</v>
      </c>
      <c r="J57" s="417">
        <f t="shared" si="6"/>
        <v>0</v>
      </c>
      <c r="K57" s="417">
        <f t="shared" si="6"/>
        <v>594552</v>
      </c>
      <c r="L57" s="411">
        <f>SUM(L55:L56)</f>
        <v>631018</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92920</v>
      </c>
      <c r="D60" s="408">
        <v>8451</v>
      </c>
      <c r="E60" s="408">
        <v>15424</v>
      </c>
      <c r="F60" s="408">
        <v>7628</v>
      </c>
      <c r="G60" s="408">
        <v>8247</v>
      </c>
      <c r="H60" s="408"/>
      <c r="I60" s="432"/>
      <c r="J60" s="432"/>
      <c r="K60" s="416">
        <f t="shared" si="7"/>
        <v>132670</v>
      </c>
      <c r="L60" s="408">
        <v>156118</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155878</v>
      </c>
      <c r="D63" s="408">
        <v>10628</v>
      </c>
      <c r="E63" s="408">
        <v>2874</v>
      </c>
      <c r="F63" s="408">
        <v>233449</v>
      </c>
      <c r="G63" s="408">
        <v>1915</v>
      </c>
      <c r="H63" s="408"/>
      <c r="I63" s="432"/>
      <c r="J63" s="432"/>
      <c r="K63" s="416">
        <f t="shared" si="7"/>
        <v>404744</v>
      </c>
      <c r="L63" s="408">
        <v>410338</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248798</v>
      </c>
      <c r="D65" s="411">
        <f t="shared" ref="D65:L65" si="8">SUM(D59:D64)</f>
        <v>19079</v>
      </c>
      <c r="E65" s="411">
        <f t="shared" si="8"/>
        <v>18298</v>
      </c>
      <c r="F65" s="411">
        <f t="shared" si="8"/>
        <v>241077</v>
      </c>
      <c r="G65" s="411">
        <f t="shared" si="8"/>
        <v>10162</v>
      </c>
      <c r="H65" s="411">
        <f t="shared" si="8"/>
        <v>0</v>
      </c>
      <c r="I65" s="411">
        <f t="shared" si="8"/>
        <v>0</v>
      </c>
      <c r="J65" s="411">
        <f t="shared" si="8"/>
        <v>0</v>
      </c>
      <c r="K65" s="411">
        <f t="shared" si="8"/>
        <v>537414</v>
      </c>
      <c r="L65" s="411">
        <f t="shared" si="8"/>
        <v>566456</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v>119314</v>
      </c>
      <c r="D71" s="408">
        <v>22267</v>
      </c>
      <c r="E71" s="408"/>
      <c r="F71" s="408"/>
      <c r="G71" s="408"/>
      <c r="H71" s="408"/>
      <c r="I71" s="432"/>
      <c r="J71" s="432"/>
      <c r="K71" s="416">
        <f>SUM(C71:J71)</f>
        <v>141581</v>
      </c>
      <c r="L71" s="408">
        <v>140229</v>
      </c>
      <c r="M71" s="14"/>
      <c r="N71" s="14"/>
    </row>
    <row r="72" spans="1:14" s="15" customFormat="1" ht="12.75" customHeight="1" thickBot="1" x14ac:dyDescent="0.25">
      <c r="A72" s="877" t="s">
        <v>38</v>
      </c>
      <c r="B72" s="461" t="s">
        <v>37</v>
      </c>
      <c r="C72" s="411">
        <f>SUM(C67:C71)</f>
        <v>119314</v>
      </c>
      <c r="D72" s="411">
        <f t="shared" ref="D72:K72" si="9">SUM(D67:D71)</f>
        <v>22267</v>
      </c>
      <c r="E72" s="411">
        <f t="shared" si="9"/>
        <v>0</v>
      </c>
      <c r="F72" s="411">
        <f t="shared" si="9"/>
        <v>0</v>
      </c>
      <c r="G72" s="411">
        <f t="shared" si="9"/>
        <v>0</v>
      </c>
      <c r="H72" s="411">
        <f t="shared" si="9"/>
        <v>0</v>
      </c>
      <c r="I72" s="411">
        <f t="shared" si="9"/>
        <v>0</v>
      </c>
      <c r="J72" s="411">
        <f t="shared" si="9"/>
        <v>0</v>
      </c>
      <c r="K72" s="411">
        <f t="shared" si="9"/>
        <v>141581</v>
      </c>
      <c r="L72" s="411">
        <f>SUM(L67:L71)</f>
        <v>140229</v>
      </c>
      <c r="M72" s="14"/>
      <c r="N72" s="14"/>
    </row>
    <row r="73" spans="1:14" s="15" customFormat="1" ht="14.25" thickTop="1" thickBot="1" x14ac:dyDescent="0.25">
      <c r="A73" s="1762" t="s">
        <v>1134</v>
      </c>
      <c r="B73" s="1746" t="s">
        <v>654</v>
      </c>
      <c r="C73" s="419"/>
      <c r="D73" s="419"/>
      <c r="E73" s="419">
        <v>5730</v>
      </c>
      <c r="F73" s="419">
        <v>25</v>
      </c>
      <c r="G73" s="419"/>
      <c r="H73" s="419"/>
      <c r="I73" s="425"/>
      <c r="J73" s="425"/>
      <c r="K73" s="411">
        <f>SUM(C73:J73)</f>
        <v>5755</v>
      </c>
      <c r="L73" s="420">
        <v>500</v>
      </c>
      <c r="M73" s="14"/>
      <c r="N73" s="14"/>
    </row>
    <row r="74" spans="1:14" ht="12.75" customHeight="1" thickTop="1" thickBot="1" x14ac:dyDescent="0.25">
      <c r="A74" s="877" t="s">
        <v>952</v>
      </c>
      <c r="B74" s="1745">
        <v>2000</v>
      </c>
      <c r="C74" s="421">
        <f>SUM(C42,C47,C53,C57,C65,C72,C73)</f>
        <v>1643944</v>
      </c>
      <c r="D74" s="421">
        <f t="shared" ref="D74:K74" si="10">SUM(D42,D47,D53,D57,D65,D72,D73)</f>
        <v>211545</v>
      </c>
      <c r="E74" s="421">
        <f t="shared" si="10"/>
        <v>418512</v>
      </c>
      <c r="F74" s="421">
        <f t="shared" si="10"/>
        <v>277820</v>
      </c>
      <c r="G74" s="421">
        <f t="shared" si="10"/>
        <v>13501</v>
      </c>
      <c r="H74" s="421">
        <f t="shared" si="10"/>
        <v>15200</v>
      </c>
      <c r="I74" s="421">
        <f t="shared" si="10"/>
        <v>0</v>
      </c>
      <c r="J74" s="421">
        <f t="shared" si="10"/>
        <v>0</v>
      </c>
      <c r="K74" s="421">
        <f t="shared" si="10"/>
        <v>2580522</v>
      </c>
      <c r="L74" s="421">
        <f>SUM(L42,L47,L53,L57,L65,L72,L73)</f>
        <v>2528927</v>
      </c>
    </row>
    <row r="75" spans="1:14" s="23" customFormat="1" ht="18" customHeight="1" thickTop="1" thickBot="1" x14ac:dyDescent="0.25">
      <c r="A75" s="1753" t="s">
        <v>50</v>
      </c>
      <c r="B75" s="1747" t="s">
        <v>655</v>
      </c>
      <c r="C75" s="419">
        <v>7650</v>
      </c>
      <c r="D75" s="419">
        <v>15</v>
      </c>
      <c r="E75" s="419">
        <v>1000</v>
      </c>
      <c r="F75" s="419"/>
      <c r="G75" s="419"/>
      <c r="H75" s="419"/>
      <c r="I75" s="425"/>
      <c r="J75" s="425"/>
      <c r="K75" s="411">
        <f>SUM(C75:J75)</f>
        <v>8665</v>
      </c>
      <c r="L75" s="420">
        <v>8050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108275</v>
      </c>
      <c r="F79" s="409"/>
      <c r="G79" s="409"/>
      <c r="H79" s="408">
        <v>628611</v>
      </c>
      <c r="I79" s="503"/>
      <c r="J79" s="503"/>
      <c r="K79" s="410">
        <f t="shared" si="11"/>
        <v>736886</v>
      </c>
      <c r="L79" s="408">
        <v>604857</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108275</v>
      </c>
      <c r="F84" s="409"/>
      <c r="G84" s="409"/>
      <c r="H84" s="411">
        <f>SUM(H78:H83)</f>
        <v>628611</v>
      </c>
      <c r="I84" s="503"/>
      <c r="J84" s="503"/>
      <c r="K84" s="411">
        <f>SUM(K78:K83)</f>
        <v>736886</v>
      </c>
      <c r="L84" s="411">
        <f>SUM(L78:L83)</f>
        <v>604857</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108275</v>
      </c>
      <c r="F102" s="409"/>
      <c r="G102" s="409"/>
      <c r="H102" s="421">
        <f>SUM(H84,H92,H100,H101)</f>
        <v>628611</v>
      </c>
      <c r="I102" s="503"/>
      <c r="J102" s="503"/>
      <c r="K102" s="421">
        <f>SUM(K84,K92,K100,K101)</f>
        <v>736886</v>
      </c>
      <c r="L102" s="421">
        <f>SUM(L84,L92,L100,L101)</f>
        <v>604857</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5365692</v>
      </c>
      <c r="D114" s="411">
        <f t="shared" ref="D114:K114" si="13">SUM(D33,D74,D75,D102,D112,D113)</f>
        <v>764735</v>
      </c>
      <c r="E114" s="411">
        <f t="shared" si="13"/>
        <v>732550</v>
      </c>
      <c r="F114" s="411">
        <f t="shared" si="13"/>
        <v>452962</v>
      </c>
      <c r="G114" s="411">
        <f t="shared" si="13"/>
        <v>51805</v>
      </c>
      <c r="H114" s="411">
        <f>SUM(H33,H74,H75,H102,H112,H113)</f>
        <v>657959</v>
      </c>
      <c r="I114" s="411">
        <f t="shared" si="13"/>
        <v>0</v>
      </c>
      <c r="J114" s="411">
        <f t="shared" si="13"/>
        <v>0</v>
      </c>
      <c r="K114" s="411">
        <f t="shared" si="13"/>
        <v>8025703</v>
      </c>
      <c r="L114" s="411">
        <f>SUM(L33,L74,L75,L102,L112,L113)</f>
        <v>7818359</v>
      </c>
    </row>
    <row r="115" spans="1:14" ht="23.25" thickTop="1" x14ac:dyDescent="0.2">
      <c r="A115" s="1766" t="s">
        <v>1155</v>
      </c>
      <c r="B115" s="882"/>
      <c r="C115" s="412"/>
      <c r="D115" s="412"/>
      <c r="E115" s="412"/>
      <c r="F115" s="412"/>
      <c r="G115" s="412"/>
      <c r="H115" s="412"/>
      <c r="I115" s="412"/>
      <c r="J115" s="412"/>
      <c r="K115" s="436">
        <f>'Revenues 9-14'!C275-'Expenditures 15-22'!K114</f>
        <v>-944574</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318575</v>
      </c>
      <c r="D124" s="408">
        <v>77356</v>
      </c>
      <c r="E124" s="408">
        <v>209554</v>
      </c>
      <c r="F124" s="408">
        <v>254455</v>
      </c>
      <c r="G124" s="408">
        <v>22189</v>
      </c>
      <c r="H124" s="408"/>
      <c r="I124" s="432"/>
      <c r="J124" s="432"/>
      <c r="K124" s="411">
        <f>SUM(C124:J124)</f>
        <v>882129</v>
      </c>
      <c r="L124" s="408">
        <v>962254</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318575</v>
      </c>
      <c r="D127" s="411">
        <f t="shared" ref="D127:L127" si="14">SUM(D122:D126)</f>
        <v>77356</v>
      </c>
      <c r="E127" s="411">
        <f t="shared" si="14"/>
        <v>209554</v>
      </c>
      <c r="F127" s="411">
        <f t="shared" si="14"/>
        <v>254455</v>
      </c>
      <c r="G127" s="411">
        <f t="shared" si="14"/>
        <v>22189</v>
      </c>
      <c r="H127" s="411">
        <f t="shared" si="14"/>
        <v>0</v>
      </c>
      <c r="I127" s="411">
        <f t="shared" si="14"/>
        <v>0</v>
      </c>
      <c r="J127" s="411">
        <f t="shared" si="14"/>
        <v>0</v>
      </c>
      <c r="K127" s="411">
        <f t="shared" si="14"/>
        <v>882129</v>
      </c>
      <c r="L127" s="411">
        <f t="shared" si="14"/>
        <v>962254</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318575</v>
      </c>
      <c r="D129" s="421">
        <f t="shared" ref="D129:L129" si="15">SUM(D120,D127,D128)</f>
        <v>77356</v>
      </c>
      <c r="E129" s="421">
        <f t="shared" si="15"/>
        <v>209554</v>
      </c>
      <c r="F129" s="421">
        <f t="shared" si="15"/>
        <v>254455</v>
      </c>
      <c r="G129" s="421">
        <f t="shared" si="15"/>
        <v>22189</v>
      </c>
      <c r="H129" s="421">
        <f t="shared" si="15"/>
        <v>0</v>
      </c>
      <c r="I129" s="421">
        <f t="shared" si="15"/>
        <v>0</v>
      </c>
      <c r="J129" s="421">
        <f t="shared" si="15"/>
        <v>0</v>
      </c>
      <c r="K129" s="421">
        <f t="shared" si="15"/>
        <v>882129</v>
      </c>
      <c r="L129" s="421">
        <f t="shared" si="15"/>
        <v>962254</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318575</v>
      </c>
      <c r="D150" s="411">
        <f t="shared" ref="D150:K150" si="16">SUM(D129,D130,D138,D148,D149)</f>
        <v>77356</v>
      </c>
      <c r="E150" s="411">
        <f t="shared" si="16"/>
        <v>209554</v>
      </c>
      <c r="F150" s="411">
        <f t="shared" si="16"/>
        <v>254455</v>
      </c>
      <c r="G150" s="411">
        <f t="shared" si="16"/>
        <v>22189</v>
      </c>
      <c r="H150" s="411">
        <f t="shared" si="16"/>
        <v>0</v>
      </c>
      <c r="I150" s="411">
        <f t="shared" si="16"/>
        <v>0</v>
      </c>
      <c r="J150" s="411">
        <f t="shared" si="16"/>
        <v>0</v>
      </c>
      <c r="K150" s="411">
        <f t="shared" si="16"/>
        <v>882129</v>
      </c>
      <c r="L150" s="411">
        <f>SUM(L129,L130,L138,L148,L149)</f>
        <v>962254</v>
      </c>
    </row>
    <row r="151" spans="1:14" ht="12.75" customHeight="1" thickTop="1" x14ac:dyDescent="0.2">
      <c r="A151" s="2285" t="s">
        <v>1378</v>
      </c>
      <c r="B151" s="2286"/>
      <c r="C151" s="412"/>
      <c r="D151" s="412"/>
      <c r="E151" s="412"/>
      <c r="F151" s="412"/>
      <c r="G151" s="412"/>
      <c r="H151" s="412"/>
      <c r="I151" s="412"/>
      <c r="J151" s="409"/>
      <c r="K151" s="436">
        <f>'Revenues 9-14'!D275-'Expenditures 15-22'!K150</f>
        <v>167707</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292086</v>
      </c>
      <c r="I163" s="409"/>
      <c r="J163" s="409"/>
      <c r="K163" s="410">
        <f>SUM(C163:H163)</f>
        <v>292086</v>
      </c>
      <c r="L163" s="1804">
        <v>389366</v>
      </c>
    </row>
    <row r="164" spans="1:14" ht="33.75" customHeight="1" x14ac:dyDescent="0.2">
      <c r="A164" s="1774" t="s">
        <v>290</v>
      </c>
      <c r="B164" s="532" t="s">
        <v>32</v>
      </c>
      <c r="C164" s="409"/>
      <c r="D164" s="409"/>
      <c r="E164" s="409"/>
      <c r="F164" s="409"/>
      <c r="G164" s="409"/>
      <c r="H164" s="1807">
        <v>1318464</v>
      </c>
      <c r="I164" s="409"/>
      <c r="J164" s="409"/>
      <c r="K164" s="410">
        <f>SUM(C164:J164)</f>
        <v>1318464</v>
      </c>
      <c r="L164" s="1807">
        <v>1224722</v>
      </c>
    </row>
    <row r="165" spans="1:14" ht="13.5" customHeight="1" thickBot="1" x14ac:dyDescent="0.25">
      <c r="A165" s="1758" t="s">
        <v>865</v>
      </c>
      <c r="B165" s="533" t="s">
        <v>87</v>
      </c>
      <c r="C165" s="409"/>
      <c r="D165" s="409"/>
      <c r="E165" s="422"/>
      <c r="F165" s="409"/>
      <c r="G165" s="409"/>
      <c r="H165" s="1807">
        <v>1628</v>
      </c>
      <c r="I165" s="503"/>
      <c r="J165" s="409"/>
      <c r="K165" s="410">
        <f>SUM(C165:J165)</f>
        <v>1628</v>
      </c>
      <c r="L165" s="1807">
        <v>3500</v>
      </c>
    </row>
    <row r="166" spans="1:14" ht="12.75" customHeight="1" thickTop="1" thickBot="1" x14ac:dyDescent="0.25">
      <c r="A166" s="877" t="s">
        <v>724</v>
      </c>
      <c r="B166" s="464" t="s">
        <v>571</v>
      </c>
      <c r="C166" s="409"/>
      <c r="D166" s="409"/>
      <c r="E166" s="424">
        <f>SUM(E162,E163,E164,E165)</f>
        <v>0</v>
      </c>
      <c r="F166" s="409"/>
      <c r="G166" s="409"/>
      <c r="H166" s="421">
        <f>SUM(H162,H163,H164,H165)</f>
        <v>1612178</v>
      </c>
      <c r="I166" s="433"/>
      <c r="J166" s="409"/>
      <c r="K166" s="421">
        <f>SUM(K162,K163,K164,K165)</f>
        <v>1612178</v>
      </c>
      <c r="L166" s="421">
        <f>SUM(L162,L163,L164,L165)</f>
        <v>1617588</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1612178</v>
      </c>
      <c r="I168" s="433"/>
      <c r="J168" s="409"/>
      <c r="K168" s="421">
        <f>SUM(K154,K166,K167)</f>
        <v>1612178</v>
      </c>
      <c r="L168" s="421">
        <f>SUM(L154,L166,L167)</f>
        <v>1617588</v>
      </c>
    </row>
    <row r="169" spans="1:14" ht="23.25" thickTop="1" x14ac:dyDescent="0.2">
      <c r="A169" s="1766" t="s">
        <v>1155</v>
      </c>
      <c r="B169" s="463"/>
      <c r="C169" s="409"/>
      <c r="D169" s="409"/>
      <c r="E169" s="409"/>
      <c r="F169" s="409"/>
      <c r="G169" s="409"/>
      <c r="H169" s="412"/>
      <c r="I169" s="409"/>
      <c r="J169" s="409"/>
      <c r="K169" s="436">
        <f>'Revenues 9-14'!E275-'Expenditures 15-22'!K168</f>
        <v>53021</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287957</v>
      </c>
      <c r="D176" s="408">
        <v>50948</v>
      </c>
      <c r="E176" s="408">
        <v>41977</v>
      </c>
      <c r="F176" s="408">
        <v>61450</v>
      </c>
      <c r="G176" s="408">
        <v>181657</v>
      </c>
      <c r="H176" s="408">
        <v>1227</v>
      </c>
      <c r="I176" s="432"/>
      <c r="J176" s="432"/>
      <c r="K176" s="410">
        <f>SUM(C176:J176)</f>
        <v>625216</v>
      </c>
      <c r="L176" s="408">
        <v>721385</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287957</v>
      </c>
      <c r="D178" s="421">
        <f t="shared" ref="D178:J178" si="17">SUM(D174,D176,D177)</f>
        <v>50948</v>
      </c>
      <c r="E178" s="421">
        <f t="shared" si="17"/>
        <v>41977</v>
      </c>
      <c r="F178" s="421">
        <f t="shared" si="17"/>
        <v>61450</v>
      </c>
      <c r="G178" s="421">
        <f t="shared" si="17"/>
        <v>181657</v>
      </c>
      <c r="H178" s="421">
        <f t="shared" si="17"/>
        <v>1227</v>
      </c>
      <c r="I178" s="421">
        <f t="shared" si="17"/>
        <v>0</v>
      </c>
      <c r="J178" s="421">
        <f t="shared" si="17"/>
        <v>0</v>
      </c>
      <c r="K178" s="421">
        <f>SUM(K174,K176,K177)</f>
        <v>625216</v>
      </c>
      <c r="L178" s="421">
        <f>SUM(L174, L176:L177)</f>
        <v>721385</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287957</v>
      </c>
      <c r="D204" s="411">
        <f>SUM(D178,D179)</f>
        <v>50948</v>
      </c>
      <c r="E204" s="411">
        <f>SUM(E178,E179,E190)</f>
        <v>41977</v>
      </c>
      <c r="F204" s="411">
        <f>SUM(F178,F179)</f>
        <v>61450</v>
      </c>
      <c r="G204" s="411">
        <f>SUM(G178,G179)</f>
        <v>181657</v>
      </c>
      <c r="H204" s="411">
        <f>SUM(H178,H179,H190,H202,H203)</f>
        <v>1227</v>
      </c>
      <c r="I204" s="411">
        <f>SUM(I178,I179)</f>
        <v>0</v>
      </c>
      <c r="J204" s="411">
        <f>SUM(J178,J179)</f>
        <v>0</v>
      </c>
      <c r="K204" s="410">
        <f>SUM(K178,K179,K190,K202,K203)</f>
        <v>625216</v>
      </c>
      <c r="L204" s="411">
        <f>SUM(L178,L179,L190,L202,L203)</f>
        <v>721385</v>
      </c>
    </row>
    <row r="205" spans="1:14" ht="23.25" thickTop="1" x14ac:dyDescent="0.2">
      <c r="A205" s="1766" t="s">
        <v>1155</v>
      </c>
      <c r="B205" s="463"/>
      <c r="C205" s="412"/>
      <c r="D205" s="412"/>
      <c r="E205" s="412"/>
      <c r="F205" s="412"/>
      <c r="G205" s="412"/>
      <c r="H205" s="412"/>
      <c r="I205" s="409"/>
      <c r="J205" s="409"/>
      <c r="K205" s="436">
        <f>'Revenues 9-14'!F275-'Expenditures 15-22'!K204</f>
        <v>-182885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32172</v>
      </c>
      <c r="E209" s="409"/>
      <c r="F209" s="409"/>
      <c r="G209" s="409"/>
      <c r="H209" s="409"/>
      <c r="I209" s="409"/>
      <c r="J209" s="409"/>
      <c r="K209" s="410">
        <f>D209</f>
        <v>32172</v>
      </c>
      <c r="L209" s="408">
        <v>36341</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96546</v>
      </c>
      <c r="E211" s="409"/>
      <c r="F211" s="409"/>
      <c r="G211" s="409"/>
      <c r="H211" s="409"/>
      <c r="I211" s="409"/>
      <c r="J211" s="409"/>
      <c r="K211" s="410">
        <f t="shared" si="19"/>
        <v>96546</v>
      </c>
      <c r="L211" s="408">
        <v>91623</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c r="E213" s="409"/>
      <c r="F213" s="409"/>
      <c r="G213" s="409"/>
      <c r="H213" s="409"/>
      <c r="I213" s="409"/>
      <c r="J213" s="409"/>
      <c r="K213" s="410">
        <f t="shared" si="19"/>
        <v>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6244</v>
      </c>
      <c r="E217" s="409"/>
      <c r="F217" s="409"/>
      <c r="G217" s="409"/>
      <c r="H217" s="409"/>
      <c r="I217" s="409"/>
      <c r="J217" s="409"/>
      <c r="K217" s="410">
        <f t="shared" si="19"/>
        <v>6244</v>
      </c>
      <c r="L217" s="408">
        <v>4692</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v>2078</v>
      </c>
      <c r="E221" s="409"/>
      <c r="F221" s="409"/>
      <c r="G221" s="409"/>
      <c r="H221" s="409"/>
      <c r="I221" s="409"/>
      <c r="J221" s="409"/>
      <c r="K221" s="410">
        <f t="shared" si="19"/>
        <v>2078</v>
      </c>
      <c r="L221" s="408">
        <v>1247</v>
      </c>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137040</v>
      </c>
      <c r="E223" s="409"/>
      <c r="F223" s="409"/>
      <c r="G223" s="409"/>
      <c r="H223" s="409"/>
      <c r="I223" s="409"/>
      <c r="J223" s="409"/>
      <c r="K223" s="411">
        <f>SUM(K209:K222)</f>
        <v>137040</v>
      </c>
      <c r="L223" s="411">
        <f>SUM(L209:L222)</f>
        <v>133903</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2556</v>
      </c>
      <c r="E226" s="409"/>
      <c r="F226" s="409"/>
      <c r="G226" s="409"/>
      <c r="H226" s="409"/>
      <c r="I226" s="409"/>
      <c r="J226" s="409"/>
      <c r="K226" s="410">
        <f t="shared" ref="K226:K231" si="20">D226</f>
        <v>2556</v>
      </c>
      <c r="L226" s="408">
        <v>2642</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7198</v>
      </c>
      <c r="E228" s="409"/>
      <c r="F228" s="409"/>
      <c r="G228" s="409"/>
      <c r="H228" s="409"/>
      <c r="I228" s="409"/>
      <c r="J228" s="409"/>
      <c r="K228" s="410">
        <f t="shared" si="20"/>
        <v>7198</v>
      </c>
      <c r="L228" s="408"/>
    </row>
    <row r="229" spans="1:12" x14ac:dyDescent="0.2">
      <c r="A229" s="1754" t="s">
        <v>221</v>
      </c>
      <c r="B229" s="266">
        <v>2140</v>
      </c>
      <c r="C229" s="409"/>
      <c r="D229" s="408">
        <v>629</v>
      </c>
      <c r="E229" s="409"/>
      <c r="F229" s="409"/>
      <c r="G229" s="409"/>
      <c r="H229" s="409"/>
      <c r="I229" s="409"/>
      <c r="J229" s="409"/>
      <c r="K229" s="410">
        <f t="shared" si="20"/>
        <v>629</v>
      </c>
      <c r="L229" s="408">
        <v>504</v>
      </c>
    </row>
    <row r="230" spans="1:12" x14ac:dyDescent="0.2">
      <c r="A230" s="1754" t="s">
        <v>222</v>
      </c>
      <c r="B230" s="266">
        <v>2150</v>
      </c>
      <c r="C230" s="409"/>
      <c r="D230" s="408">
        <v>2591</v>
      </c>
      <c r="E230" s="409"/>
      <c r="F230" s="409"/>
      <c r="G230" s="409"/>
      <c r="H230" s="409"/>
      <c r="I230" s="409"/>
      <c r="J230" s="409"/>
      <c r="K230" s="410">
        <f t="shared" si="20"/>
        <v>2591</v>
      </c>
      <c r="L230" s="408">
        <v>2789</v>
      </c>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12974</v>
      </c>
      <c r="E232" s="409"/>
      <c r="F232" s="409"/>
      <c r="G232" s="409"/>
      <c r="H232" s="409"/>
      <c r="I232" s="409"/>
      <c r="J232" s="409"/>
      <c r="K232" s="411">
        <f>SUM(K226:K231)</f>
        <v>12974</v>
      </c>
      <c r="L232" s="411">
        <f>SUM(L226:L231)</f>
        <v>5935</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19</v>
      </c>
      <c r="E234" s="409"/>
      <c r="F234" s="409"/>
      <c r="G234" s="409"/>
      <c r="H234" s="409"/>
      <c r="I234" s="409"/>
      <c r="J234" s="409"/>
      <c r="K234" s="416">
        <f>D234</f>
        <v>19</v>
      </c>
      <c r="L234" s="414"/>
    </row>
    <row r="235" spans="1:12" x14ac:dyDescent="0.2">
      <c r="A235" s="1754" t="s">
        <v>956</v>
      </c>
      <c r="B235" s="266">
        <v>2220</v>
      </c>
      <c r="C235" s="409"/>
      <c r="D235" s="408">
        <v>17063</v>
      </c>
      <c r="E235" s="409"/>
      <c r="F235" s="409"/>
      <c r="G235" s="409"/>
      <c r="H235" s="409"/>
      <c r="I235" s="409"/>
      <c r="J235" s="409"/>
      <c r="K235" s="416">
        <f>D235</f>
        <v>17063</v>
      </c>
      <c r="L235" s="408">
        <v>18857</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17082</v>
      </c>
      <c r="E237" s="409"/>
      <c r="F237" s="409"/>
      <c r="G237" s="409"/>
      <c r="H237" s="409"/>
      <c r="I237" s="409"/>
      <c r="J237" s="409"/>
      <c r="K237" s="411">
        <f>SUM(K234:K236)</f>
        <v>17082</v>
      </c>
      <c r="L237" s="411">
        <f>SUM(L234:L236)</f>
        <v>18857</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310</v>
      </c>
      <c r="E239" s="409"/>
      <c r="F239" s="409"/>
      <c r="G239" s="409"/>
      <c r="H239" s="409"/>
      <c r="I239" s="409"/>
      <c r="J239" s="409"/>
      <c r="K239" s="416">
        <f>D239</f>
        <v>310</v>
      </c>
      <c r="L239" s="414">
        <v>2336</v>
      </c>
    </row>
    <row r="240" spans="1:12" x14ac:dyDescent="0.2">
      <c r="A240" s="1754" t="s">
        <v>959</v>
      </c>
      <c r="B240" s="266">
        <v>2320</v>
      </c>
      <c r="C240" s="409"/>
      <c r="D240" s="408">
        <v>1963</v>
      </c>
      <c r="E240" s="409"/>
      <c r="F240" s="409"/>
      <c r="G240" s="409"/>
      <c r="H240" s="409"/>
      <c r="I240" s="409"/>
      <c r="J240" s="409"/>
      <c r="K240" s="416">
        <f t="shared" ref="K240:K250" si="21">D240</f>
        <v>1963</v>
      </c>
      <c r="L240" s="408"/>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2273</v>
      </c>
      <c r="E251" s="409"/>
      <c r="F251" s="409"/>
      <c r="G251" s="409"/>
      <c r="H251" s="409"/>
      <c r="I251" s="409"/>
      <c r="J251" s="409"/>
      <c r="K251" s="411">
        <f>SUM(K239:K250)</f>
        <v>2273</v>
      </c>
      <c r="L251" s="411">
        <f>SUM(L239:L250)</f>
        <v>2336</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33293</v>
      </c>
      <c r="E253" s="409"/>
      <c r="F253" s="409"/>
      <c r="G253" s="409"/>
      <c r="H253" s="409"/>
      <c r="I253" s="409"/>
      <c r="J253" s="409"/>
      <c r="K253" s="416">
        <f>D253</f>
        <v>33293</v>
      </c>
      <c r="L253" s="414">
        <v>36646</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33293</v>
      </c>
      <c r="E255" s="409"/>
      <c r="F255" s="409"/>
      <c r="G255" s="409"/>
      <c r="H255" s="409"/>
      <c r="I255" s="409"/>
      <c r="J255" s="409"/>
      <c r="K255" s="411">
        <f>SUM(K253:K254)</f>
        <v>33293</v>
      </c>
      <c r="L255" s="411">
        <f>SUM(L253:L254)</f>
        <v>36646</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17621</v>
      </c>
      <c r="E258" s="409"/>
      <c r="F258" s="409"/>
      <c r="G258" s="409"/>
      <c r="H258" s="409"/>
      <c r="I258" s="409"/>
      <c r="J258" s="409"/>
      <c r="K258" s="416">
        <f t="shared" ref="K258:K263" si="22">D258</f>
        <v>17621</v>
      </c>
      <c r="L258" s="408">
        <v>30509</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57418</v>
      </c>
      <c r="E260" s="409"/>
      <c r="F260" s="409"/>
      <c r="G260" s="409"/>
      <c r="H260" s="409"/>
      <c r="I260" s="409"/>
      <c r="J260" s="409"/>
      <c r="K260" s="416">
        <f t="shared" si="22"/>
        <v>57418</v>
      </c>
      <c r="L260" s="408">
        <v>68202</v>
      </c>
    </row>
    <row r="261" spans="1:12" x14ac:dyDescent="0.2">
      <c r="A261" s="1754" t="s">
        <v>1107</v>
      </c>
      <c r="B261" s="266">
        <v>2550</v>
      </c>
      <c r="C261" s="409"/>
      <c r="D261" s="408">
        <v>59675</v>
      </c>
      <c r="E261" s="409"/>
      <c r="F261" s="409"/>
      <c r="G261" s="409"/>
      <c r="H261" s="409"/>
      <c r="I261" s="409"/>
      <c r="J261" s="409"/>
      <c r="K261" s="416">
        <f t="shared" si="22"/>
        <v>59675</v>
      </c>
      <c r="L261" s="408">
        <v>63042</v>
      </c>
    </row>
    <row r="262" spans="1:12" x14ac:dyDescent="0.2">
      <c r="A262" s="1754" t="s">
        <v>106</v>
      </c>
      <c r="B262" s="266">
        <v>2560</v>
      </c>
      <c r="C262" s="409"/>
      <c r="D262" s="408">
        <v>29267</v>
      </c>
      <c r="E262" s="409"/>
      <c r="F262" s="409"/>
      <c r="G262" s="409"/>
      <c r="H262" s="409"/>
      <c r="I262" s="409"/>
      <c r="J262" s="409"/>
      <c r="K262" s="416">
        <f t="shared" si="22"/>
        <v>29267</v>
      </c>
      <c r="L262" s="408">
        <v>29022</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163981</v>
      </c>
      <c r="E264" s="409"/>
      <c r="F264" s="409"/>
      <c r="G264" s="409"/>
      <c r="H264" s="409"/>
      <c r="I264" s="409"/>
      <c r="J264" s="409"/>
      <c r="K264" s="411">
        <f>SUM(K257:K263)</f>
        <v>163981</v>
      </c>
      <c r="L264" s="411">
        <f>SUM(L257:L263)</f>
        <v>190775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v>21963</v>
      </c>
      <c r="E270" s="409"/>
      <c r="F270" s="409"/>
      <c r="G270" s="409"/>
      <c r="H270" s="409"/>
      <c r="I270" s="409"/>
      <c r="J270" s="409"/>
      <c r="K270" s="416">
        <f>D270</f>
        <v>21963</v>
      </c>
      <c r="L270" s="408">
        <v>22614</v>
      </c>
    </row>
    <row r="271" spans="1:12" ht="12.75" customHeight="1" thickBot="1" x14ac:dyDescent="0.25">
      <c r="A271" s="1778" t="s">
        <v>38</v>
      </c>
      <c r="B271" s="464" t="s">
        <v>37</v>
      </c>
      <c r="C271" s="409"/>
      <c r="D271" s="411">
        <f>SUM(D266:D270)</f>
        <v>21963</v>
      </c>
      <c r="E271" s="409"/>
      <c r="F271" s="409"/>
      <c r="G271" s="409"/>
      <c r="H271" s="409"/>
      <c r="I271" s="409"/>
      <c r="J271" s="409"/>
      <c r="K271" s="411">
        <f>SUM(K266:K270)</f>
        <v>21963</v>
      </c>
      <c r="L271" s="411">
        <f>SUM(L266:L270)</f>
        <v>22614</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251566</v>
      </c>
      <c r="E273" s="409"/>
      <c r="F273" s="409"/>
      <c r="G273" s="409"/>
      <c r="H273" s="409"/>
      <c r="I273" s="409"/>
      <c r="J273" s="409"/>
      <c r="K273" s="421">
        <f>SUM(K232,K237,K251,K255,K264,K271,K272)</f>
        <v>251566</v>
      </c>
      <c r="L273" s="421">
        <f>SUM(L232,L237,L251,L255,L264,L271,L272)</f>
        <v>277163</v>
      </c>
    </row>
    <row r="274" spans="1:12" ht="18" customHeight="1" thickTop="1" thickBot="1" x14ac:dyDescent="0.25">
      <c r="A274" s="1782" t="s">
        <v>1021</v>
      </c>
      <c r="B274" s="263">
        <v>3000</v>
      </c>
      <c r="C274" s="409"/>
      <c r="D274" s="420">
        <v>312</v>
      </c>
      <c r="E274" s="409"/>
      <c r="F274" s="409"/>
      <c r="G274" s="409"/>
      <c r="H274" s="409"/>
      <c r="I274" s="409"/>
      <c r="J274" s="409"/>
      <c r="K274" s="424">
        <f>D274</f>
        <v>312</v>
      </c>
      <c r="L274" s="420">
        <v>180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v>16425</v>
      </c>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16425</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9" t="s">
        <v>584</v>
      </c>
      <c r="B288" s="2291"/>
      <c r="C288" s="409"/>
      <c r="D288" s="411">
        <f>SUM(D223,D273,D274,D278)</f>
        <v>388918</v>
      </c>
      <c r="E288" s="409"/>
      <c r="F288" s="409"/>
      <c r="G288" s="409"/>
      <c r="H288" s="411">
        <f>H286</f>
        <v>0</v>
      </c>
      <c r="I288" s="409"/>
      <c r="J288" s="409"/>
      <c r="K288" s="411">
        <f>SUM(K223,K273,K274,K278,K286,K287)</f>
        <v>388918</v>
      </c>
      <c r="L288" s="411">
        <f>SUM(L223,L273,L274,L278,L286,L287)</f>
        <v>427671</v>
      </c>
    </row>
    <row r="289" spans="1:14" ht="23.25" thickTop="1" x14ac:dyDescent="0.2">
      <c r="A289" s="891" t="s">
        <v>1155</v>
      </c>
      <c r="B289" s="892"/>
      <c r="C289" s="409"/>
      <c r="D289" s="412"/>
      <c r="E289" s="409"/>
      <c r="F289" s="409"/>
      <c r="G289" s="409"/>
      <c r="H289" s="437"/>
      <c r="I289" s="409"/>
      <c r="J289" s="409"/>
      <c r="K289" s="436">
        <f>'Revenues 9-14'!G275-'Expenditures 15-22'!K288</f>
        <v>-4251</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3" t="s">
        <v>1155</v>
      </c>
      <c r="B306" s="2284"/>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5" t="s">
        <v>1155</v>
      </c>
      <c r="B332" s="2286"/>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1871</v>
      </c>
      <c r="B2" s="827" t="s">
        <v>1984</v>
      </c>
      <c r="C2" s="1074" t="s">
        <v>1985</v>
      </c>
      <c r="D2" s="1074" t="s">
        <v>1986</v>
      </c>
      <c r="E2" s="1074" t="s">
        <v>1987</v>
      </c>
      <c r="F2" s="1074" t="s">
        <v>1988</v>
      </c>
    </row>
    <row r="3" spans="1:6" ht="12" customHeight="1" x14ac:dyDescent="0.2">
      <c r="A3" s="2318"/>
      <c r="B3" s="543"/>
      <c r="C3" s="825"/>
      <c r="D3" s="826" t="s">
        <v>292</v>
      </c>
      <c r="E3" s="825"/>
      <c r="F3" s="826" t="s">
        <v>293</v>
      </c>
    </row>
    <row r="4" spans="1:6" ht="13.7" customHeight="1" x14ac:dyDescent="0.2">
      <c r="A4" s="541" t="s">
        <v>1350</v>
      </c>
      <c r="B4" s="556">
        <f>'Revenues 9-14'!C5</f>
        <v>4808525</v>
      </c>
      <c r="C4" s="508">
        <v>2408099</v>
      </c>
      <c r="D4" s="557">
        <f>B4-C4</f>
        <v>2400426</v>
      </c>
      <c r="E4" s="508">
        <v>4668810</v>
      </c>
      <c r="F4" s="557">
        <f>E4-C4</f>
        <v>2260711</v>
      </c>
    </row>
    <row r="5" spans="1:6" ht="13.7" customHeight="1" x14ac:dyDescent="0.2">
      <c r="A5" s="541" t="s">
        <v>1016</v>
      </c>
      <c r="B5" s="556">
        <f>'Revenues 9-14'!D5</f>
        <v>1006143</v>
      </c>
      <c r="C5" s="508">
        <v>503890</v>
      </c>
      <c r="D5" s="557">
        <f t="shared" ref="D5:D18" si="0">B5-C5</f>
        <v>502253</v>
      </c>
      <c r="E5" s="508">
        <v>979451</v>
      </c>
      <c r="F5" s="557">
        <f>E5-C5</f>
        <v>475561</v>
      </c>
    </row>
    <row r="6" spans="1:6" ht="13.7" customHeight="1" x14ac:dyDescent="0.2">
      <c r="A6" s="541" t="s">
        <v>472</v>
      </c>
      <c r="B6" s="556">
        <f>'Revenues 9-14'!E5</f>
        <v>1662776</v>
      </c>
      <c r="C6" s="508">
        <v>854152</v>
      </c>
      <c r="D6" s="557">
        <f t="shared" si="0"/>
        <v>808624</v>
      </c>
      <c r="E6" s="508">
        <v>1660290</v>
      </c>
      <c r="F6" s="557">
        <f t="shared" ref="F6:F18" si="1">E6-C6</f>
        <v>806138</v>
      </c>
    </row>
    <row r="7" spans="1:6" ht="13.7" customHeight="1" x14ac:dyDescent="0.2">
      <c r="A7" s="541" t="s">
        <v>161</v>
      </c>
      <c r="B7" s="556">
        <f>'Revenues 9-14'!F5</f>
        <v>128503</v>
      </c>
      <c r="C7" s="508">
        <v>124365</v>
      </c>
      <c r="D7" s="557">
        <f t="shared" si="0"/>
        <v>4138</v>
      </c>
      <c r="E7" s="508">
        <v>241734</v>
      </c>
      <c r="F7" s="557">
        <f t="shared" si="1"/>
        <v>117369</v>
      </c>
    </row>
    <row r="8" spans="1:6" ht="13.7" customHeight="1" x14ac:dyDescent="0.2">
      <c r="A8" s="541" t="s">
        <v>1380</v>
      </c>
      <c r="B8" s="556">
        <f>'Revenues 9-14'!G5</f>
        <v>128325</v>
      </c>
      <c r="C8" s="508">
        <v>65685</v>
      </c>
      <c r="D8" s="557">
        <f t="shared" si="0"/>
        <v>62640</v>
      </c>
      <c r="E8" s="508">
        <v>127678</v>
      </c>
      <c r="F8" s="557">
        <f t="shared" si="1"/>
        <v>61993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89637</v>
      </c>
      <c r="C10" s="508">
        <v>45660</v>
      </c>
      <c r="D10" s="557">
        <f t="shared" si="0"/>
        <v>43977</v>
      </c>
      <c r="E10" s="508">
        <v>88758</v>
      </c>
      <c r="F10" s="557">
        <f t="shared" si="1"/>
        <v>43098</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90150</v>
      </c>
      <c r="C14" s="508">
        <v>42018</v>
      </c>
      <c r="D14" s="557">
        <f t="shared" si="0"/>
        <v>48132</v>
      </c>
      <c r="E14" s="508">
        <v>81674</v>
      </c>
      <c r="F14" s="557">
        <f t="shared" si="1"/>
        <v>39656</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232357</v>
      </c>
      <c r="C16" s="508">
        <v>119509</v>
      </c>
      <c r="D16" s="557">
        <f t="shared" si="0"/>
        <v>112848</v>
      </c>
      <c r="E16" s="508">
        <v>232304</v>
      </c>
      <c r="F16" s="557">
        <f t="shared" si="1"/>
        <v>112795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8146416</v>
      </c>
      <c r="C19" s="558">
        <f>SUM(C4:C18)</f>
        <v>4163378</v>
      </c>
      <c r="D19" s="558">
        <f>SUM(D4:D18)</f>
        <v>3983038</v>
      </c>
      <c r="E19" s="558">
        <f>SUM(E4:E18)</f>
        <v>8080699</v>
      </c>
      <c r="F19" s="558">
        <f>SUM(F4:F18)</f>
        <v>3917321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1873</v>
      </c>
      <c r="B2" s="2333"/>
      <c r="C2" s="1570" t="s">
        <v>1989</v>
      </c>
      <c r="D2" s="1570" t="s">
        <v>1990</v>
      </c>
      <c r="E2" s="1570" t="s">
        <v>1991</v>
      </c>
      <c r="F2" s="1570" t="s">
        <v>1992</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5">
        <f>SUM(C4+D4)-E4</f>
        <v>0</v>
      </c>
    </row>
    <row r="5" spans="1:7" ht="13.5" thickTop="1" x14ac:dyDescent="0.2">
      <c r="A5" s="2335" t="s">
        <v>1300</v>
      </c>
      <c r="B5" s="2320"/>
      <c r="C5" s="2328"/>
      <c r="D5" s="2329"/>
      <c r="E5" s="2329"/>
      <c r="F5" s="2330"/>
    </row>
    <row r="6" spans="1:7" ht="12.75" customHeight="1" thickBot="1" x14ac:dyDescent="0.25">
      <c r="A6" s="748" t="s">
        <v>67</v>
      </c>
      <c r="B6" s="747"/>
      <c r="C6" s="1546">
        <v>0</v>
      </c>
      <c r="D6" s="508">
        <v>600000</v>
      </c>
      <c r="E6" s="1546">
        <v>0</v>
      </c>
      <c r="F6" s="1545">
        <f t="shared" ref="F6:F14" si="0">SUM(C6+D6)-E6</f>
        <v>600000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6" t="s">
        <v>716</v>
      </c>
      <c r="B15" s="2337"/>
      <c r="C15" s="1545">
        <f>SUM(C6:C14)</f>
        <v>0</v>
      </c>
      <c r="D15" s="1545">
        <f>SUM(D6:D14)</f>
        <v>600000</v>
      </c>
      <c r="E15" s="1545">
        <f>SUM(E6:E14)</f>
        <v>0</v>
      </c>
      <c r="F15" s="1545">
        <f>SUM(F6:F14)</f>
        <v>600000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6"/>
      <c r="D17" s="508"/>
      <c r="E17" s="1546"/>
      <c r="F17" s="1545">
        <f>SUM(C17+D17)-E17</f>
        <v>0</v>
      </c>
    </row>
    <row r="18" spans="1:11" ht="12.75" customHeight="1" thickTop="1" thickBot="1" x14ac:dyDescent="0.25">
      <c r="A18" s="2346" t="s">
        <v>7</v>
      </c>
      <c r="B18" s="2347"/>
      <c r="C18" s="1546"/>
      <c r="D18" s="508"/>
      <c r="E18" s="1546"/>
      <c r="F18" s="1545">
        <f>SUM(C18+D18)-E18</f>
        <v>0</v>
      </c>
    </row>
    <row r="19" spans="1:11" ht="12.75" customHeight="1" thickTop="1" thickBot="1" x14ac:dyDescent="0.25">
      <c r="A19" s="2346" t="s">
        <v>447</v>
      </c>
      <c r="B19" s="2347"/>
      <c r="C19" s="1546"/>
      <c r="D19" s="508"/>
      <c r="E19" s="1546"/>
      <c r="F19" s="1545">
        <f>SUM(C19+D19)-E19</f>
        <v>0</v>
      </c>
    </row>
    <row r="20" spans="1:11" ht="12.75" customHeight="1" thickTop="1" thickBot="1" x14ac:dyDescent="0.25">
      <c r="A20" s="2348" t="s">
        <v>516</v>
      </c>
      <c r="B20" s="2349"/>
      <c r="C20" s="1546"/>
      <c r="D20" s="508"/>
      <c r="E20" s="1546"/>
      <c r="F20" s="1545">
        <f>SUM(C20+D20)-E20</f>
        <v>0</v>
      </c>
    </row>
    <row r="21" spans="1:11" ht="14.25" thickTop="1" thickBot="1" x14ac:dyDescent="0.25">
      <c r="A21" s="2321" t="s">
        <v>717</v>
      </c>
      <c r="B21" s="2337"/>
      <c r="C21" s="1545">
        <f>SUM(C17:C20)</f>
        <v>0</v>
      </c>
      <c r="D21" s="1545">
        <f>SUM(D17:D20)</f>
        <v>0</v>
      </c>
      <c r="E21" s="1545">
        <f>SUM(E17:E20)</f>
        <v>0</v>
      </c>
      <c r="F21" s="1545">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5">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5">
        <f>SUM(C25+D25)-E25</f>
        <v>0</v>
      </c>
      <c r="G25" s="677"/>
    </row>
    <row r="26" spans="1:11" ht="13.5" thickTop="1" x14ac:dyDescent="0.2">
      <c r="A26" s="2319" t="s">
        <v>743</v>
      </c>
      <c r="B26" s="2320"/>
      <c r="C26" s="1547"/>
      <c r="D26" s="1547"/>
      <c r="E26" s="1547"/>
      <c r="F26" s="1548"/>
    </row>
    <row r="27" spans="1:11" ht="13.5" thickBot="1" x14ac:dyDescent="0.25">
      <c r="A27" s="2321" t="s">
        <v>1237</v>
      </c>
      <c r="B27" s="2322"/>
      <c r="C27" s="508"/>
      <c r="D27" s="508"/>
      <c r="E27" s="508"/>
      <c r="F27" s="1545">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2112</v>
      </c>
      <c r="B31" s="650">
        <v>38106</v>
      </c>
      <c r="C31" s="1092">
        <v>1459463</v>
      </c>
      <c r="D31" s="1551">
        <v>6</v>
      </c>
      <c r="E31" s="1092">
        <v>570830</v>
      </c>
      <c r="F31" s="1092"/>
      <c r="G31" s="1092"/>
      <c r="H31" s="1092">
        <v>98464</v>
      </c>
      <c r="I31" s="1093">
        <f>((E31+F31)-H31)+G31</f>
        <v>472366</v>
      </c>
      <c r="J31" s="1092">
        <v>408584</v>
      </c>
      <c r="K31" s="117"/>
    </row>
    <row r="32" spans="1:11" ht="12" customHeight="1" x14ac:dyDescent="0.2">
      <c r="A32" s="1094" t="s">
        <v>2113</v>
      </c>
      <c r="B32" s="650">
        <v>41207</v>
      </c>
      <c r="C32" s="1092">
        <v>3740000</v>
      </c>
      <c r="D32" s="1551">
        <v>1</v>
      </c>
      <c r="E32" s="1092">
        <v>2370000</v>
      </c>
      <c r="F32" s="1092"/>
      <c r="G32" s="1092"/>
      <c r="H32" s="1092">
        <v>460000</v>
      </c>
      <c r="I32" s="1093">
        <f>((E32+F32)-H32)+G32</f>
        <v>1910000</v>
      </c>
      <c r="J32" s="1092">
        <v>1652100</v>
      </c>
      <c r="K32" s="117"/>
    </row>
    <row r="33" spans="1:11" ht="12" customHeight="1" x14ac:dyDescent="0.2">
      <c r="A33" s="1094" t="s">
        <v>2114</v>
      </c>
      <c r="B33" s="650">
        <v>42283</v>
      </c>
      <c r="C33" s="1092">
        <v>4310000</v>
      </c>
      <c r="D33" s="1551">
        <v>3</v>
      </c>
      <c r="E33" s="1092">
        <v>4245000</v>
      </c>
      <c r="F33" s="1092"/>
      <c r="G33" s="1092"/>
      <c r="H33" s="1092">
        <v>760000</v>
      </c>
      <c r="I33" s="1093">
        <f t="shared" ref="I33:I48" si="1">((E33+F33)-H33)+G33</f>
        <v>3485000</v>
      </c>
      <c r="J33" s="1092">
        <v>3014435</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9509463</v>
      </c>
      <c r="D49" s="1550"/>
      <c r="E49" s="1093">
        <f t="shared" ref="E49:J49" si="2">SUM(E31:E48)</f>
        <v>7185830</v>
      </c>
      <c r="F49" s="1093">
        <f t="shared" si="2"/>
        <v>0</v>
      </c>
      <c r="G49" s="1093">
        <f t="shared" si="2"/>
        <v>0</v>
      </c>
      <c r="H49" s="1093">
        <f t="shared" si="2"/>
        <v>1318464</v>
      </c>
      <c r="I49" s="1093">
        <f t="shared" si="2"/>
        <v>5867366</v>
      </c>
      <c r="J49" s="1093">
        <f t="shared" si="2"/>
        <v>5075119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c r="G52" s="2343"/>
      <c r="H52" s="117"/>
      <c r="I52" s="117"/>
      <c r="J52" s="120"/>
    </row>
    <row r="53" spans="1:11" ht="11.25" customHeight="1" x14ac:dyDescent="0.2">
      <c r="A53" s="745" t="s">
        <v>1064</v>
      </c>
      <c r="B53" s="124" t="s">
        <v>1105</v>
      </c>
      <c r="C53" s="120"/>
      <c r="D53" s="116"/>
      <c r="E53" s="123" t="s">
        <v>576</v>
      </c>
      <c r="F53" s="2344"/>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1874</v>
      </c>
      <c r="B2" s="2358"/>
      <c r="C2" s="2358"/>
      <c r="D2" s="2358"/>
      <c r="E2" s="2359"/>
      <c r="F2" s="1826" t="s">
        <v>1055</v>
      </c>
      <c r="G2" s="1827" t="s">
        <v>100</v>
      </c>
      <c r="H2" s="1827" t="s">
        <v>471</v>
      </c>
      <c r="I2" s="1827" t="s">
        <v>1354</v>
      </c>
      <c r="J2" s="1827" t="s">
        <v>1000</v>
      </c>
      <c r="K2" s="1827" t="s">
        <v>144</v>
      </c>
    </row>
    <row r="3" spans="1:11" x14ac:dyDescent="0.2">
      <c r="A3" s="2360" t="s">
        <v>1997</v>
      </c>
      <c r="B3" s="2361"/>
      <c r="C3" s="2361"/>
      <c r="D3" s="2361"/>
      <c r="E3" s="2362"/>
      <c r="F3" s="255"/>
      <c r="G3" s="559"/>
      <c r="H3" s="559"/>
      <c r="I3" s="559"/>
      <c r="J3" s="1205"/>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v>90150</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77" t="s">
        <v>1840</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90150</v>
      </c>
      <c r="I12" s="560">
        <f>SUM(I5:I11)</f>
        <v>0</v>
      </c>
      <c r="J12" s="560">
        <f>SUM(J5:J11)</f>
        <v>0</v>
      </c>
      <c r="K12" s="560">
        <f>SUM(K5:K11)</f>
        <v>0</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7" t="s">
        <v>998</v>
      </c>
      <c r="G14" s="564"/>
      <c r="H14" s="559">
        <v>90150</v>
      </c>
      <c r="I14" s="565"/>
      <c r="J14" s="1173"/>
      <c r="K14" s="1205"/>
    </row>
    <row r="15" spans="1:11" x14ac:dyDescent="0.2">
      <c r="A15" s="2375" t="s">
        <v>5</v>
      </c>
      <c r="B15" s="2375"/>
      <c r="C15" s="2375"/>
      <c r="D15" s="2375"/>
      <c r="E15" s="2376"/>
      <c r="F15" s="257" t="s">
        <v>999</v>
      </c>
      <c r="G15" s="565"/>
      <c r="H15" s="559"/>
      <c r="I15" s="559"/>
      <c r="J15" s="1205"/>
      <c r="K15" s="1205"/>
    </row>
    <row r="16" spans="1:11" ht="12.75" customHeight="1" x14ac:dyDescent="0.2">
      <c r="A16" s="2375" t="s">
        <v>336</v>
      </c>
      <c r="B16" s="2375"/>
      <c r="C16" s="2375"/>
      <c r="D16" s="2375"/>
      <c r="E16" s="237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7" t="s">
        <v>1085</v>
      </c>
      <c r="G18" s="564"/>
      <c r="H18" s="564"/>
      <c r="I18" s="564"/>
      <c r="J18" s="1205"/>
      <c r="K18" s="1191"/>
    </row>
    <row r="19" spans="1:11" ht="25.5" customHeight="1" x14ac:dyDescent="0.2">
      <c r="A19" s="2385" t="s">
        <v>1999</v>
      </c>
      <c r="B19" s="2385"/>
      <c r="C19" s="2385"/>
      <c r="D19" s="2385"/>
      <c r="E19" s="2386"/>
      <c r="F19" s="257" t="s">
        <v>1086</v>
      </c>
      <c r="G19" s="564"/>
      <c r="H19" s="564"/>
      <c r="I19" s="564"/>
      <c r="J19" s="1205"/>
      <c r="K19" s="1191"/>
    </row>
    <row r="20" spans="1:11" ht="12.75" customHeight="1" x14ac:dyDescent="0.2">
      <c r="A20" s="2387" t="s">
        <v>1839</v>
      </c>
      <c r="B20" s="2388"/>
      <c r="C20" s="2388"/>
      <c r="D20" s="2388"/>
      <c r="E20" s="238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1841</v>
      </c>
      <c r="B22" s="2354"/>
      <c r="C22" s="2354"/>
      <c r="D22" s="2354"/>
      <c r="E22" s="238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90150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9" t="s">
        <v>1838</v>
      </c>
      <c r="B33" s="112"/>
      <c r="C33" s="112"/>
      <c r="D33" s="112"/>
      <c r="E33" s="112"/>
      <c r="F33" s="112"/>
      <c r="G33" s="569"/>
      <c r="H33" s="2381"/>
      <c r="I33" s="2380"/>
      <c r="J33" s="2380"/>
      <c r="K33" s="238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57292</v>
      </c>
      <c r="D5" s="634"/>
      <c r="E5" s="634"/>
      <c r="F5" s="1057">
        <f>(C5+D5)-E5</f>
        <v>57292</v>
      </c>
      <c r="G5" s="630"/>
      <c r="H5" s="636"/>
      <c r="I5" s="636"/>
      <c r="J5" s="636"/>
      <c r="K5" s="641"/>
      <c r="L5" s="1056">
        <f>F5-K5</f>
        <v>57292</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17376946</v>
      </c>
      <c r="D8" s="635"/>
      <c r="E8" s="635"/>
      <c r="F8" s="1057">
        <f>(C8+D8)-E8</f>
        <v>17376946</v>
      </c>
      <c r="G8" s="631">
        <v>50</v>
      </c>
      <c r="H8" s="571">
        <v>7375039</v>
      </c>
      <c r="I8" s="571">
        <v>409635</v>
      </c>
      <c r="J8" s="571"/>
      <c r="K8" s="1056">
        <f>(H8+I8)-J8</f>
        <v>7784674</v>
      </c>
      <c r="L8" s="1056">
        <f>F8-K8</f>
        <v>9592272</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398913</v>
      </c>
      <c r="D10" s="1058"/>
      <c r="E10" s="1058"/>
      <c r="F10" s="1059">
        <f>(C10+D10)-E10</f>
        <v>398913</v>
      </c>
      <c r="G10" s="631">
        <v>20</v>
      </c>
      <c r="H10" s="1060">
        <v>336315</v>
      </c>
      <c r="I10" s="1060">
        <v>11588</v>
      </c>
      <c r="J10" s="1060"/>
      <c r="K10" s="1056">
        <f>(H10+I10)-J10</f>
        <v>347903</v>
      </c>
      <c r="L10" s="1056">
        <f>F10-K10</f>
        <v>51010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1869395</v>
      </c>
      <c r="D12" s="635">
        <v>73994</v>
      </c>
      <c r="E12" s="635"/>
      <c r="F12" s="1057">
        <f>(C12+D12)-E12</f>
        <v>1943389</v>
      </c>
      <c r="G12" s="631">
        <v>10</v>
      </c>
      <c r="H12" s="571">
        <v>1368507</v>
      </c>
      <c r="I12" s="571">
        <v>104634</v>
      </c>
      <c r="J12" s="571"/>
      <c r="K12" s="1056">
        <f>(H12+I12)-J12</f>
        <v>1473141</v>
      </c>
      <c r="L12" s="1056">
        <f>F12-K12</f>
        <v>470248</v>
      </c>
    </row>
    <row r="13" spans="1:14" ht="14.25" thickTop="1" thickBot="1" x14ac:dyDescent="0.25">
      <c r="A13" s="646" t="s">
        <v>1312</v>
      </c>
      <c r="B13" s="285">
        <v>252</v>
      </c>
      <c r="C13" s="635">
        <v>814013</v>
      </c>
      <c r="D13" s="635">
        <v>181657</v>
      </c>
      <c r="E13" s="635"/>
      <c r="F13" s="1057">
        <f>(C13+D13)-E13</f>
        <v>995670</v>
      </c>
      <c r="G13" s="631">
        <v>5</v>
      </c>
      <c r="H13" s="571">
        <v>495998</v>
      </c>
      <c r="I13" s="571">
        <v>72888</v>
      </c>
      <c r="J13" s="571"/>
      <c r="K13" s="1056">
        <f>(H13+I13)-J13</f>
        <v>568886</v>
      </c>
      <c r="L13" s="1056">
        <f>F13-K13</f>
        <v>426784</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20516559</v>
      </c>
      <c r="D16" s="637">
        <f>SUM(D3,D5:D6,D8:D10,D12:D15)</f>
        <v>255651</v>
      </c>
      <c r="E16" s="637">
        <f>SUM(E3,E5:E6,E8:E10,E12:E15)</f>
        <v>0</v>
      </c>
      <c r="F16" s="637">
        <f>SUM(F3,F5:F6,F8:F10,F12:F15)</f>
        <v>20772210</v>
      </c>
      <c r="G16" s="631"/>
      <c r="H16" s="637">
        <f>SUM(H3,H6,H8:H10,H12:H14,)</f>
        <v>9575859</v>
      </c>
      <c r="I16" s="637">
        <f>SUM(I3,I6,I8:I10,I12:I14,)</f>
        <v>598745</v>
      </c>
      <c r="J16" s="637">
        <f>SUM(J3,J6,J8:J10,J12:J14,)</f>
        <v>0</v>
      </c>
      <c r="K16" s="1057">
        <f>(H16+I16)-J16</f>
        <v>10174604</v>
      </c>
      <c r="L16" s="1057">
        <f>F16-K16</f>
        <v>10597606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598745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2014</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8025703</v>
      </c>
      <c r="G8" s="356"/>
    </row>
    <row r="9" spans="1:7" ht="12" customHeight="1" x14ac:dyDescent="0.2">
      <c r="A9" s="358" t="s">
        <v>528</v>
      </c>
      <c r="B9" s="934" t="s">
        <v>1804</v>
      </c>
      <c r="C9" s="357"/>
      <c r="D9" s="358" t="s">
        <v>580</v>
      </c>
      <c r="E9" s="575"/>
      <c r="F9" s="936">
        <f>'Expenditures 15-22'!K150</f>
        <v>882129</v>
      </c>
      <c r="G9" s="937"/>
    </row>
    <row r="10" spans="1:7" ht="12" customHeight="1" x14ac:dyDescent="0.2">
      <c r="A10" s="358" t="s">
        <v>578</v>
      </c>
      <c r="B10" s="934" t="s">
        <v>1805</v>
      </c>
      <c r="C10" s="357"/>
      <c r="D10" s="358" t="s">
        <v>580</v>
      </c>
      <c r="E10" s="575"/>
      <c r="F10" s="936">
        <f>'Expenditures 15-22'!K168</f>
        <v>1612178</v>
      </c>
      <c r="G10" s="937"/>
    </row>
    <row r="11" spans="1:7" ht="12" customHeight="1" x14ac:dyDescent="0.2">
      <c r="A11" s="358" t="s">
        <v>529</v>
      </c>
      <c r="B11" s="934" t="s">
        <v>1806</v>
      </c>
      <c r="C11" s="357"/>
      <c r="D11" s="358" t="s">
        <v>580</v>
      </c>
      <c r="E11" s="575"/>
      <c r="F11" s="936">
        <f>'Expenditures 15-22'!K204</f>
        <v>625216</v>
      </c>
      <c r="G11" s="937"/>
    </row>
    <row r="12" spans="1:7" ht="12" customHeight="1" x14ac:dyDescent="0.2">
      <c r="A12" s="358" t="s">
        <v>530</v>
      </c>
      <c r="B12" s="934" t="s">
        <v>1807</v>
      </c>
      <c r="C12" s="357"/>
      <c r="D12" s="358" t="s">
        <v>580</v>
      </c>
      <c r="E12" s="575"/>
      <c r="F12" s="936">
        <f>'Expenditures 15-22'!K288</f>
        <v>388918</v>
      </c>
      <c r="G12" s="937"/>
    </row>
    <row r="13" spans="1:7" ht="12" customHeight="1" x14ac:dyDescent="0.2">
      <c r="A13" s="358" t="s">
        <v>112</v>
      </c>
      <c r="B13" s="934" t="s">
        <v>1808</v>
      </c>
      <c r="C13" s="357"/>
      <c r="D13" s="358" t="s">
        <v>580</v>
      </c>
      <c r="E13" s="575"/>
      <c r="F13" s="936">
        <f>'Expenditures 15-22'!K331</f>
        <v>0</v>
      </c>
      <c r="G13" s="938"/>
    </row>
    <row r="14" spans="1:7" ht="12" customHeight="1" thickBot="1" x14ac:dyDescent="0.25">
      <c r="A14" s="939"/>
      <c r="B14" s="576"/>
      <c r="C14" s="577"/>
      <c r="D14" s="994" t="s">
        <v>580</v>
      </c>
      <c r="E14" s="588" t="s">
        <v>1112</v>
      </c>
      <c r="F14" s="940">
        <f>SUM(F8:F13)</f>
        <v>11534144</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8665</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736886</v>
      </c>
      <c r="G53" s="356"/>
    </row>
    <row r="54" spans="1:7" ht="12" customHeight="1" x14ac:dyDescent="0.2">
      <c r="A54" s="358" t="s">
        <v>527</v>
      </c>
      <c r="B54" s="358" t="s">
        <v>1816</v>
      </c>
      <c r="C54" s="955" t="s">
        <v>1138</v>
      </c>
      <c r="D54" s="951" t="s">
        <v>1278</v>
      </c>
      <c r="E54" s="575"/>
      <c r="F54" s="1098">
        <f>'Expenditures 15-22'!G114</f>
        <v>51805</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22189</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1318464</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181657</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312</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2319978</v>
      </c>
      <c r="G75" s="356"/>
    </row>
    <row r="76" spans="1:8" s="961" customFormat="1" ht="12" customHeight="1" thickTop="1" thickBot="1" x14ac:dyDescent="0.25">
      <c r="A76" s="581"/>
      <c r="B76" s="579"/>
      <c r="C76" s="580"/>
      <c r="D76" s="960" t="s">
        <v>1791</v>
      </c>
      <c r="E76" s="591"/>
      <c r="F76" s="1104">
        <f>(F14-F75)</f>
        <v>9214166</v>
      </c>
      <c r="G76" s="358"/>
    </row>
    <row r="77" spans="1:8" s="961" customFormat="1" ht="12" customHeight="1" thickTop="1" x14ac:dyDescent="0.2">
      <c r="A77" s="582"/>
      <c r="B77" s="579"/>
      <c r="C77" s="580"/>
      <c r="D77" s="960" t="s">
        <v>2028</v>
      </c>
      <c r="E77" s="591"/>
      <c r="F77" s="1566">
        <v>709.22</v>
      </c>
      <c r="G77" s="359"/>
      <c r="H77" s="358"/>
    </row>
    <row r="78" spans="1:8" s="961" customFormat="1" ht="12" customHeight="1" thickBot="1" x14ac:dyDescent="0.25">
      <c r="A78" s="583"/>
      <c r="B78" s="579"/>
      <c r="C78" s="580"/>
      <c r="D78" s="960" t="s">
        <v>1858</v>
      </c>
      <c r="E78" s="591" t="s">
        <v>1112</v>
      </c>
      <c r="F78" s="1105">
        <f>IF(F77&gt;0,F76/F77," Complete Line 77")</f>
        <v>12991.971461605706</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53157</v>
      </c>
      <c r="G93" s="969"/>
    </row>
    <row r="94" spans="1:7" ht="12" customHeight="1" x14ac:dyDescent="0.2">
      <c r="A94" s="970" t="s">
        <v>146</v>
      </c>
      <c r="B94" s="970" t="s">
        <v>182</v>
      </c>
      <c r="C94" s="967">
        <v>1700</v>
      </c>
      <c r="D94" s="976" t="str">
        <f>'Revenues 9-14'!A82</f>
        <v>Total District/School Activity Income</v>
      </c>
      <c r="E94" s="384"/>
      <c r="F94" s="1063">
        <f>SUM('Revenues 9-14'!C82,'Revenues 9-14'!D82)</f>
        <v>57756</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44862</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286717</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1217</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313749</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229235</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176377</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34786</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1197856</v>
      </c>
    </row>
    <row r="176" spans="1:7" ht="12" customHeight="1" x14ac:dyDescent="0.2">
      <c r="A176" s="584"/>
      <c r="B176" s="585"/>
      <c r="C176" s="586"/>
      <c r="D176" s="992" t="s">
        <v>1855</v>
      </c>
      <c r="E176" s="1046"/>
      <c r="F176" s="1108">
        <f>'PCTC-OEPP 28-29'!F76-F175</f>
        <v>8016310</v>
      </c>
    </row>
    <row r="177" spans="1:7" ht="12" customHeight="1" x14ac:dyDescent="0.2">
      <c r="A177" s="584"/>
      <c r="B177" s="585"/>
      <c r="C177" s="586"/>
      <c r="D177" s="992" t="s">
        <v>2012</v>
      </c>
      <c r="E177" s="1046"/>
      <c r="F177" s="1108">
        <f>'Cap Outlay Deprec 27'!I18</f>
        <v>598745</v>
      </c>
    </row>
    <row r="178" spans="1:7" ht="12" customHeight="1" x14ac:dyDescent="0.2">
      <c r="A178" s="584"/>
      <c r="B178" s="585"/>
      <c r="C178" s="586"/>
      <c r="D178" s="992" t="s">
        <v>1857</v>
      </c>
      <c r="E178" s="1046"/>
      <c r="F178" s="1108">
        <f>F176+F177</f>
        <v>8615055</v>
      </c>
    </row>
    <row r="179" spans="1:7" ht="12" customHeight="1" x14ac:dyDescent="0.2">
      <c r="A179" s="584"/>
      <c r="B179" s="587"/>
      <c r="C179" s="586"/>
      <c r="D179" s="992" t="s">
        <v>2013</v>
      </c>
      <c r="E179" s="1046"/>
      <c r="F179" s="1109">
        <f>'PCTC-OEPP 28-29'!F77</f>
        <v>709.22</v>
      </c>
      <c r="G179" s="68"/>
    </row>
    <row r="180" spans="1:7" ht="12" customHeight="1" thickBot="1" x14ac:dyDescent="0.25">
      <c r="A180" s="584"/>
      <c r="B180" s="587"/>
      <c r="C180" s="586"/>
      <c r="D180" s="992" t="s">
        <v>1934</v>
      </c>
      <c r="E180" s="1046" t="s">
        <v>1935</v>
      </c>
      <c r="F180" s="1110">
        <f>F178/F179</f>
        <v>12147.225120554975</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1630</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8" t="s">
        <v>2090</v>
      </c>
      <c r="B11" s="2409"/>
      <c r="C11" s="2409"/>
      <c r="D11" s="2410"/>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4798366</v>
      </c>
      <c r="F19" s="763"/>
      <c r="G19" s="765">
        <f>'Expenditures 15-22'!K33-SUM('Expenditures 15-22'!G33,'Expenditures 15-22'!I33)+'Expenditures 15-22'!D223</f>
        <v>4798366</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625861</v>
      </c>
      <c r="F21" s="763"/>
      <c r="G21" s="765">
        <f>'Expenditures 15-22'!K42-SUM('Expenditures 15-22'!G42,'Expenditures 15-22'!I42)+'Expenditures 15-22'!K120-SUM('Expenditures 15-22'!G120,'Expenditures 15-22'!I120)+'Expenditures 15-22'!K174-SUM('Expenditures 15-22'!G174,'Expenditures 15-22'!I174)+'Expenditures 15-22'!D232</f>
        <v>625861</v>
      </c>
      <c r="H21" s="286"/>
      <c r="I21" s="215"/>
    </row>
    <row r="22" spans="1:9" s="2" customFormat="1" ht="12" customHeight="1" x14ac:dyDescent="0.2">
      <c r="A22" s="762" t="s">
        <v>644</v>
      </c>
      <c r="B22" s="758"/>
      <c r="C22" s="757">
        <v>2200</v>
      </c>
      <c r="D22" s="763"/>
      <c r="E22" s="764">
        <f>'Expenditures 15-22'!K47-SUM('Expenditures 15-22'!G47,'Expenditures 15-22'!I47)+'Expenditures 15-22'!D237</f>
        <v>206003</v>
      </c>
      <c r="F22" s="763"/>
      <c r="G22" s="765">
        <f>'Expenditures 15-22'!K47-SUM('Expenditures 15-22'!G47,'Expenditures 15-22'!I47)+'Expenditures 15-22'!D237</f>
        <v>206003</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498346</v>
      </c>
      <c r="F23" s="763"/>
      <c r="G23" s="764">
        <f>'Expenditures 15-22'!K53-SUM('Expenditures 15-22'!G53,'Expenditures 15-22'!I53)+'Expenditures 15-22'!D251+'Expenditures 15-22'!K323-SUM('Expenditures 15-22'!G323,'Expenditures 15-22'!I323)</f>
        <v>498346</v>
      </c>
      <c r="H23" s="286"/>
      <c r="I23" s="215"/>
    </row>
    <row r="24" spans="1:9" s="2" customFormat="1" ht="12" customHeight="1" x14ac:dyDescent="0.2">
      <c r="A24" s="762" t="s">
        <v>646</v>
      </c>
      <c r="B24" s="758"/>
      <c r="C24" s="757">
        <v>2400</v>
      </c>
      <c r="D24" s="763"/>
      <c r="E24" s="764">
        <f>'Expenditures 15-22'!K57-SUM('Expenditures 15-22'!G57,'Expenditures 15-22'!I57)+'Expenditures 15-22'!D255</f>
        <v>627845</v>
      </c>
      <c r="F24" s="763"/>
      <c r="G24" s="765">
        <f>'Expenditures 15-22'!K57-SUM('Expenditures 15-22'!G57,'Expenditures 15-22'!I57)+'Expenditures 15-22'!D255</f>
        <v>627845</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142044</v>
      </c>
      <c r="E27" s="764">
        <f>E8</f>
        <v>0</v>
      </c>
      <c r="F27" s="764">
        <f>'Expenditures 15-22'!K60-SUM('Expenditures 15-22'!G60,'Expenditures 15-22'!I60)+'Expenditures 15-22'!D258-E8</f>
        <v>142044</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917358</v>
      </c>
      <c r="F28" s="767">
        <f>'Expenditures 15-22'!K61-SUM('Expenditures 15-22'!G61,'Expenditures 15-22'!I61)+'Expenditures 15-22'!K124-SUM('Expenditures 15-22'!G124,'Expenditures 15-22'!I124)+'Expenditures 15-22'!D260-E9</f>
        <v>917358</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503234</v>
      </c>
      <c r="F29" s="763"/>
      <c r="G29" s="765">
        <f>'Expenditures 15-22'!K62-SUM('Expenditures 15-22'!G62,'Expenditures 15-22'!I62)+'Expenditures 15-22'!K125-SUM('Expenditures 15-22'!G125,'Expenditures 15-22'!I125)+'Expenditures 15-22'!K176-SUM('Expenditures 15-22'!G176,'Expenditures 15-22'!I176)+'Expenditures 15-22'!D261</f>
        <v>503234</v>
      </c>
      <c r="H29" s="392"/>
    </row>
    <row r="30" spans="1:9" ht="12" customHeight="1" x14ac:dyDescent="0.2">
      <c r="A30" s="762" t="s">
        <v>106</v>
      </c>
      <c r="B30" s="760"/>
      <c r="C30" s="757">
        <v>2560</v>
      </c>
      <c r="D30" s="763"/>
      <c r="E30" s="764">
        <f>'Expenditures 15-22'!K63-SUM('Expenditures 15-22'!G63,'Expenditures 15-22'!I63)+'Expenditures 15-22'!D262-E10</f>
        <v>432096</v>
      </c>
      <c r="F30" s="763"/>
      <c r="G30" s="764">
        <f>'Expenditures 15-22'!K63-SUM('Expenditures 15-22'!G63,'Expenditures 15-22'!I63)+'Expenditures 15-22'!D262-E10</f>
        <v>432096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163544</v>
      </c>
      <c r="E37" s="764">
        <f>E14</f>
        <v>0</v>
      </c>
      <c r="F37" s="764">
        <f>'Expenditures 15-22'!K71-SUM('Expenditures 15-22'!G71,'Expenditures 15-22'!I71)+'Expenditures 15-22'!D270-E14</f>
        <v>163544</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5755</v>
      </c>
      <c r="F38" s="763"/>
      <c r="G38" s="764">
        <f>'Expenditures 15-22'!K73-SUM('Expenditures 15-22'!G73,'Expenditures 15-22'!I73)+'Expenditures 15-22'!K128-SUM('Expenditures 15-22'!G128,'Expenditures 15-22'!I128)+'Expenditures 15-22'!K177-SUM('Expenditures 15-22'!G177,'Expenditures 15-22'!I177)+'Expenditures 15-22'!D272</f>
        <v>5755</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8977</v>
      </c>
      <c r="F39" s="763"/>
      <c r="G39" s="764">
        <f>'Expenditures 15-22'!K75-SUM('Expenditures 15-22'!G75,'Expenditures 15-22'!I75)+'Expenditures 15-22'!K130-SUM('Expenditures 15-22'!G130,'Expenditures 15-22'!I130)+'Expenditures 15-22'!K179-SUM('Expenditures 15-22'!G179,'Expenditures 15-22'!I179)+'Expenditures 15-22'!D274</f>
        <v>8977</v>
      </c>
    </row>
    <row r="40" spans="1:7" ht="12" customHeight="1" x14ac:dyDescent="0.2">
      <c r="A40" s="779" t="s">
        <v>162</v>
      </c>
      <c r="B40" s="780"/>
      <c r="C40" s="781"/>
      <c r="D40" s="767">
        <f>SUM(D19:D39)</f>
        <v>305588</v>
      </c>
      <c r="E40" s="767">
        <f>SUM(E19:E39)</f>
        <v>8623841</v>
      </c>
      <c r="F40" s="767">
        <f>SUM(F19:F39)</f>
        <v>1222946</v>
      </c>
      <c r="G40" s="767">
        <f>SUM(G19:G39)</f>
        <v>7706483</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305588</v>
      </c>
      <c r="F42" s="772" t="s">
        <v>553</v>
      </c>
      <c r="G42" s="768">
        <f>F40</f>
        <v>1222946</v>
      </c>
    </row>
    <row r="43" spans="1:7" ht="12" customHeight="1" x14ac:dyDescent="0.2">
      <c r="A43" s="286"/>
      <c r="B43" s="215"/>
      <c r="C43" s="287"/>
      <c r="D43" s="772" t="s">
        <v>552</v>
      </c>
      <c r="E43" s="768">
        <f>E40</f>
        <v>8623841</v>
      </c>
      <c r="F43" s="772" t="s">
        <v>552</v>
      </c>
      <c r="G43" s="768">
        <f>G40</f>
        <v>7706483</v>
      </c>
    </row>
    <row r="44" spans="1:7" ht="12" customHeight="1" x14ac:dyDescent="0.2">
      <c r="A44" s="286"/>
      <c r="B44" s="215"/>
      <c r="C44" s="215"/>
      <c r="D44" s="782" t="s">
        <v>1165</v>
      </c>
      <c r="E44" s="783">
        <f>(E42/E43)</f>
        <v>3.5435254430131541E-2</v>
      </c>
      <c r="F44" s="782" t="s">
        <v>1165</v>
      </c>
      <c r="G44" s="783">
        <f>(G42/G43)</f>
        <v>0.15869054664754337</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1650</v>
      </c>
      <c r="B1" s="2411"/>
      <c r="C1" s="2411"/>
      <c r="D1" s="2411"/>
      <c r="E1" s="2411"/>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5" t="s">
        <v>1936</v>
      </c>
      <c r="B5" s="2416"/>
      <c r="C5" s="2416"/>
      <c r="D5" s="2416"/>
      <c r="E5" s="2416"/>
    </row>
    <row r="6" spans="1:7" ht="12" customHeight="1" x14ac:dyDescent="0.25">
      <c r="A6" s="1924"/>
      <c r="B6" s="2417" t="str">
        <f>COVER!A17</f>
        <v>Fox Lake GSD 114</v>
      </c>
      <c r="C6" s="2417"/>
      <c r="D6" s="2417"/>
      <c r="E6" s="1925"/>
    </row>
    <row r="7" spans="1:7" ht="11.25" customHeight="1" x14ac:dyDescent="0.25">
      <c r="A7" s="1924"/>
      <c r="B7" s="2418">
        <f>COVER!A13</f>
        <v>34049114002</v>
      </c>
      <c r="C7" s="2418"/>
      <c r="D7" s="2418"/>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1937" t="s">
        <v>2115</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1667</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Fox Lake GSD 114</v>
      </c>
      <c r="J6" s="2438"/>
    </row>
    <row r="7" spans="1:10" x14ac:dyDescent="0.2">
      <c r="A7" s="2439" t="s">
        <v>1015</v>
      </c>
      <c r="B7" s="2440"/>
      <c r="C7" s="2440"/>
      <c r="D7" s="2440"/>
      <c r="E7" s="2441"/>
      <c r="F7" s="1605"/>
      <c r="G7" s="1594"/>
      <c r="H7" s="1604" t="s">
        <v>431</v>
      </c>
      <c r="I7" s="2442">
        <f>COVER!A13</f>
        <v>34049114002</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268157</v>
      </c>
      <c r="F12" s="1633"/>
      <c r="G12" s="1632">
        <f t="shared" ref="G12:G18" si="0">SUM(E12:F12)</f>
        <v>268157</v>
      </c>
      <c r="H12" s="1634">
        <v>222550</v>
      </c>
      <c r="I12" s="1633"/>
      <c r="J12" s="1632">
        <f t="shared" ref="J12:J18" si="1">SUM(H12:I12)</f>
        <v>222550</v>
      </c>
    </row>
    <row r="13" spans="1:10" ht="15" customHeight="1" x14ac:dyDescent="0.2">
      <c r="A13" s="1628">
        <v>2</v>
      </c>
      <c r="B13" s="1629" t="s">
        <v>45</v>
      </c>
      <c r="C13" s="1630"/>
      <c r="D13" s="1631">
        <v>2330</v>
      </c>
      <c r="E13" s="1632">
        <f>'Expenditures 15-22'!K51</f>
        <v>5824</v>
      </c>
      <c r="F13" s="1633"/>
      <c r="G13" s="1632">
        <f t="shared" si="0"/>
        <v>5824</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273981</v>
      </c>
      <c r="F19" s="1640">
        <f t="shared" si="2"/>
        <v>0</v>
      </c>
      <c r="G19" s="1640">
        <f t="shared" si="2"/>
        <v>273981</v>
      </c>
      <c r="H19" s="1640">
        <f t="shared" si="2"/>
        <v>222550</v>
      </c>
      <c r="I19" s="1640">
        <f t="shared" si="2"/>
        <v>0</v>
      </c>
      <c r="J19" s="1640">
        <f t="shared" si="2"/>
        <v>222550</v>
      </c>
    </row>
    <row r="20" spans="1:10" ht="25.5" customHeight="1" thickTop="1" x14ac:dyDescent="0.2">
      <c r="A20" s="1628">
        <v>9</v>
      </c>
      <c r="B20" s="2449" t="s">
        <v>2020</v>
      </c>
      <c r="C20" s="2447"/>
      <c r="D20" s="2448"/>
      <c r="E20" s="1641"/>
      <c r="F20" s="1641"/>
      <c r="G20" s="1641"/>
      <c r="H20" s="1641"/>
      <c r="I20" s="1641"/>
      <c r="J20" s="1642">
        <f>IF(AND(G19&gt;0,J19&gt;0),(((J19-G19)/G19)),"Enter Budget Data")</f>
        <v>-0.18771739646179844</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1894</v>
      </c>
      <c r="G27" s="2450"/>
    </row>
    <row r="28" spans="1:10" ht="28.5" customHeight="1" x14ac:dyDescent="0.2">
      <c r="B28" s="1643"/>
      <c r="C28" s="2452"/>
      <c r="D28" s="2452"/>
      <c r="E28" s="1910"/>
      <c r="F28" s="2452"/>
      <c r="G28" s="2452"/>
    </row>
    <row r="29" spans="1:10" x14ac:dyDescent="0.2">
      <c r="B29" s="1643"/>
      <c r="C29" s="1904" t="s">
        <v>2027</v>
      </c>
      <c r="E29" s="1909"/>
      <c r="F29" s="2451" t="s">
        <v>1895</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2093</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Fox Lake GSD 114</v>
      </c>
    </row>
    <row r="65" spans="2:2" x14ac:dyDescent="0.2">
      <c r="B65" s="394">
        <f>COVER!A13</f>
        <v>34049114002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2" sqref="E12"/>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1295400</xdr:colOff>
                <xdr:row>2</xdr:row>
                <xdr:rowOff>152400</xdr:rowOff>
              </from>
              <to>
                <xdr:col>0</xdr:col>
                <xdr:colOff>2209800</xdr:colOff>
                <xdr:row>7</xdr:row>
                <xdr:rowOff>28575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2676525</xdr:colOff>
                <xdr:row>3</xdr:row>
                <xdr:rowOff>19050</xdr:rowOff>
              </from>
              <to>
                <xdr:col>2</xdr:col>
                <xdr:colOff>85725</xdr:colOff>
                <xdr:row>7</xdr:row>
                <xdr:rowOff>57150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1877</v>
      </c>
      <c r="B1" s="2456"/>
      <c r="C1" s="2456"/>
      <c r="D1" s="2456"/>
      <c r="E1" s="2456"/>
      <c r="F1" s="2457"/>
    </row>
    <row r="2" spans="1:8" ht="39.75" customHeight="1" x14ac:dyDescent="0.2">
      <c r="A2" s="2465" t="s">
        <v>2021</v>
      </c>
      <c r="B2" s="2466"/>
      <c r="C2" s="2466"/>
      <c r="D2" s="2466"/>
      <c r="E2" s="2466"/>
      <c r="F2" s="2467"/>
      <c r="G2" s="1820"/>
      <c r="H2" s="1820"/>
    </row>
    <row r="3" spans="1:8" ht="46.5" customHeight="1" x14ac:dyDescent="0.2">
      <c r="A3" s="2468" t="s">
        <v>1723</v>
      </c>
      <c r="B3" s="2469"/>
      <c r="C3" s="2469"/>
      <c r="D3" s="2469"/>
      <c r="E3" s="2469"/>
      <c r="F3" s="2470"/>
      <c r="G3" s="1820"/>
      <c r="H3" s="1820"/>
    </row>
    <row r="4" spans="1:8" s="1572" customFormat="1" ht="41.25" customHeight="1" x14ac:dyDescent="0.2">
      <c r="A4" s="2471" t="s">
        <v>1876</v>
      </c>
      <c r="B4" s="2472"/>
      <c r="C4" s="2472"/>
      <c r="D4" s="2472"/>
      <c r="E4" s="2472"/>
      <c r="F4" s="2473"/>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7081129</v>
      </c>
      <c r="C6" s="1575">
        <f>'Acct Summary 7-8'!D8</f>
        <v>1049836</v>
      </c>
      <c r="D6" s="1575">
        <f>'Acct Summary 7-8'!F8</f>
        <v>442331</v>
      </c>
      <c r="E6" s="1575">
        <f>'Acct Summary 7-8'!I8</f>
        <v>99436</v>
      </c>
      <c r="F6" s="1575">
        <f>SUM(B6:E6)</f>
        <v>8672732</v>
      </c>
    </row>
    <row r="7" spans="1:8" s="1576" customFormat="1" ht="14.25" customHeight="1" thickBot="1" x14ac:dyDescent="0.25">
      <c r="A7" s="1574" t="s">
        <v>1635</v>
      </c>
      <c r="B7" s="1577">
        <f>'Acct Summary 7-8'!C17</f>
        <v>8025703</v>
      </c>
      <c r="C7" s="1577">
        <f>'Acct Summary 7-8'!D17</f>
        <v>882129</v>
      </c>
      <c r="D7" s="1577">
        <f>'Acct Summary 7-8'!F17</f>
        <v>625216</v>
      </c>
      <c r="E7" s="1836"/>
      <c r="F7" s="1575">
        <f>SUM(B7:E7)</f>
        <v>9533048</v>
      </c>
    </row>
    <row r="8" spans="1:8" s="1576" customFormat="1" ht="14.25" thickTop="1" thickBot="1" x14ac:dyDescent="0.25">
      <c r="A8" s="1578" t="s">
        <v>1636</v>
      </c>
      <c r="B8" s="1579">
        <f>(B6-B7)</f>
        <v>-944574</v>
      </c>
      <c r="C8" s="1579">
        <f>(C6-C7)</f>
        <v>167707</v>
      </c>
      <c r="D8" s="1579">
        <f>(D6-D7)</f>
        <v>-182885</v>
      </c>
      <c r="E8" s="1577">
        <f>(E6-E7)</f>
        <v>99436</v>
      </c>
      <c r="F8" s="1580">
        <f>SUM(F6-F7)</f>
        <v>-860316</v>
      </c>
    </row>
    <row r="9" spans="1:8" s="1576" customFormat="1" ht="14.25" thickTop="1" thickBot="1" x14ac:dyDescent="0.25">
      <c r="A9" s="1581" t="s">
        <v>2022</v>
      </c>
      <c r="B9" s="1582">
        <f>'Acct Summary 7-8'!C81</f>
        <v>-5635001</v>
      </c>
      <c r="C9" s="1582">
        <f>'Acct Summary 7-8'!D81</f>
        <v>104028</v>
      </c>
      <c r="D9" s="1582">
        <f>'Acct Summary 7-8'!F81</f>
        <v>93582</v>
      </c>
      <c r="E9" s="1582">
        <f>'Acct Summary 7-8'!I81</f>
        <v>8171714</v>
      </c>
      <c r="F9" s="1661">
        <f>SUM(B9:E9)</f>
        <v>2734323</v>
      </c>
    </row>
    <row r="10" spans="1:8" ht="16.5" customHeight="1" thickTop="1" x14ac:dyDescent="0.2">
      <c r="A10" s="1583"/>
      <c r="B10" s="1584"/>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1950</v>
      </c>
      <c r="B14" s="2458"/>
      <c r="C14" s="2458"/>
      <c r="D14" s="2458"/>
      <c r="E14" s="245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4"/>
      <c r="B8" s="2475"/>
      <c r="C8" s="2475"/>
      <c r="D8" s="2476"/>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9" t="s">
        <v>1889</v>
      </c>
      <c r="D11" s="2480"/>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1913</v>
      </c>
      <c r="D28" s="232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2023</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8" t="str">
        <f>COVER!A17</f>
        <v>Fox Lake GSD 114</v>
      </c>
      <c r="B7" s="2499"/>
      <c r="C7" s="2499"/>
      <c r="D7" s="2511"/>
      <c r="E7" s="2512">
        <f>COVER!A13</f>
        <v>34049114002</v>
      </c>
      <c r="F7" s="2513"/>
      <c r="G7" s="2514" t="str">
        <f>COVER!T23</f>
        <v>060-003973</v>
      </c>
      <c r="H7" s="2515"/>
      <c r="I7" s="2515"/>
      <c r="J7" s="2515"/>
      <c r="K7" s="2515"/>
      <c r="L7" s="2516"/>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17"/>
      <c r="B9" s="2487"/>
      <c r="C9" s="2487"/>
      <c r="D9" s="2487"/>
      <c r="E9" s="2487"/>
      <c r="F9" s="2518"/>
      <c r="G9" s="2486" t="str">
        <f>COVER!T13</f>
        <v>Evans, Marshall and Pease, P.C.</v>
      </c>
      <c r="H9" s="2505"/>
      <c r="I9" s="2505"/>
      <c r="J9" s="2505"/>
      <c r="K9" s="2505"/>
      <c r="L9" s="2519"/>
    </row>
    <row r="10" spans="1:29" ht="13.5" customHeight="1" x14ac:dyDescent="0.2">
      <c r="A10" s="2495">
        <f>COVER!A38</f>
        <v>0</v>
      </c>
      <c r="B10" s="2496"/>
      <c r="C10" s="2496"/>
      <c r="D10" s="2496"/>
      <c r="E10" s="2496"/>
      <c r="F10" s="2497"/>
      <c r="G10" s="2486" t="str">
        <f>COVER!T17</f>
        <v>1875 Hicks Road</v>
      </c>
      <c r="H10" s="2488"/>
      <c r="I10" s="2488"/>
      <c r="J10" s="2488"/>
      <c r="K10" s="2488"/>
      <c r="L10" s="2501"/>
    </row>
    <row r="11" spans="1:29" ht="13.5" customHeight="1" x14ac:dyDescent="0.2">
      <c r="A11" s="2007" t="s">
        <v>1907</v>
      </c>
      <c r="B11" s="1959"/>
      <c r="C11" s="1949"/>
      <c r="D11" s="1961"/>
      <c r="E11" s="1949"/>
      <c r="F11" s="1950"/>
      <c r="G11" s="2486" t="str">
        <f>COVER!T19</f>
        <v>Rolling Meadows</v>
      </c>
      <c r="H11" s="2488"/>
      <c r="I11" s="2488"/>
      <c r="J11" s="2002" t="str">
        <f>COVER!X19</f>
        <v>Illinois</v>
      </c>
      <c r="K11" s="2002">
        <f>COVER!Z19</f>
        <v>60008</v>
      </c>
      <c r="L11" s="2001"/>
    </row>
    <row r="12" spans="1:29" ht="13.5" customHeight="1" x14ac:dyDescent="0.2">
      <c r="A12" s="2502" t="s">
        <v>1906</v>
      </c>
      <c r="B12" s="2503"/>
      <c r="C12" s="2503"/>
      <c r="D12" s="2503"/>
      <c r="E12" s="2503"/>
      <c r="F12" s="2504"/>
      <c r="G12" s="1918"/>
      <c r="H12" s="1295"/>
      <c r="I12" s="1295"/>
      <c r="J12" s="1295"/>
      <c r="K12" s="1295"/>
      <c r="L12" s="1919"/>
    </row>
    <row r="13" spans="1:29" ht="13.5" customHeight="1" x14ac:dyDescent="0.2">
      <c r="A13" s="2486"/>
      <c r="B13" s="2505"/>
      <c r="C13" s="2505"/>
      <c r="D13" s="2505"/>
      <c r="E13" s="1294"/>
      <c r="F13" s="2003"/>
      <c r="G13" s="2011" t="s">
        <v>1908</v>
      </c>
      <c r="H13" s="1952"/>
      <c r="I13" s="2506" t="str">
        <f>COVER!T25</f>
        <v>jeff@empcpa.com</v>
      </c>
      <c r="J13" s="2507"/>
      <c r="K13" s="2507"/>
      <c r="L13" s="2508"/>
    </row>
    <row r="14" spans="1:29" ht="13.5" customHeight="1" x14ac:dyDescent="0.2">
      <c r="A14" s="2486" t="str">
        <f>COVER!A19</f>
        <v>29067 West Grass Lake Road</v>
      </c>
      <c r="B14" s="2487"/>
      <c r="C14" s="2487"/>
      <c r="D14" s="2487"/>
      <c r="E14" s="2000">
        <v>0</v>
      </c>
      <c r="F14" s="1293"/>
      <c r="G14" s="2012" t="s">
        <v>1386</v>
      </c>
      <c r="H14" s="1279"/>
      <c r="I14" s="1279"/>
      <c r="J14" s="1279"/>
      <c r="K14" s="1279"/>
      <c r="L14" s="1951"/>
    </row>
    <row r="15" spans="1:29" ht="13.5" customHeight="1" x14ac:dyDescent="0.2">
      <c r="A15" s="2486" t="str">
        <f>COVER!A21</f>
        <v>Spring Grove</v>
      </c>
      <c r="B15" s="2488"/>
      <c r="C15" s="2488"/>
      <c r="D15" s="1278"/>
      <c r="E15" s="1920"/>
      <c r="F15" s="1292"/>
      <c r="G15" s="1999" t="str">
        <f>COVER!T15</f>
        <v>Jeffery M. Rollefson, CPA</v>
      </c>
      <c r="H15" s="1279"/>
      <c r="I15" s="1279"/>
      <c r="J15" s="1279"/>
      <c r="K15" s="1279"/>
      <c r="L15" s="1951"/>
    </row>
    <row r="16" spans="1:29" ht="12.2" customHeight="1" x14ac:dyDescent="0.2">
      <c r="A16" s="1999"/>
      <c r="B16" s="1501"/>
      <c r="C16" s="2002">
        <f>COVER!A25</f>
        <v>0</v>
      </c>
      <c r="D16" s="2002"/>
      <c r="E16" s="2002"/>
      <c r="F16" s="2003"/>
      <c r="G16" s="2489"/>
      <c r="H16" s="2490"/>
      <c r="I16" s="2490"/>
      <c r="J16" s="2490"/>
      <c r="K16" s="2490"/>
      <c r="L16" s="2491"/>
    </row>
    <row r="17" spans="1:13" ht="12.2" customHeight="1" x14ac:dyDescent="0.2">
      <c r="A17" s="2492"/>
      <c r="B17" s="2493"/>
      <c r="C17" s="2493"/>
      <c r="D17" s="2493"/>
      <c r="E17" s="2493"/>
      <c r="F17" s="2494"/>
      <c r="G17" s="2012" t="s">
        <v>1385</v>
      </c>
      <c r="H17" s="1279"/>
      <c r="I17" s="1279"/>
      <c r="J17" s="1279"/>
      <c r="K17" s="2013" t="s">
        <v>1384</v>
      </c>
      <c r="L17" s="1950"/>
      <c r="M17" s="1291"/>
    </row>
    <row r="18" spans="1:13" ht="12.2" customHeight="1" x14ac:dyDescent="0.2">
      <c r="A18" s="2495"/>
      <c r="B18" s="2496"/>
      <c r="C18" s="2496"/>
      <c r="D18" s="2496"/>
      <c r="E18" s="2496"/>
      <c r="F18" s="2497"/>
      <c r="G18" s="2498" t="str">
        <f>COVER!T21</f>
        <v>847-221-5700</v>
      </c>
      <c r="H18" s="2499"/>
      <c r="I18" s="2499"/>
      <c r="J18" s="2499"/>
      <c r="K18" s="2498" t="str">
        <f>COVER!X21</f>
        <v>847-221-5701</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Fox Lake GSD 114</v>
      </c>
      <c r="B1" s="2521"/>
      <c r="C1" s="2521"/>
      <c r="D1" s="2521"/>
    </row>
    <row r="2" spans="1:11" s="2006" customFormat="1" ht="12.75" x14ac:dyDescent="0.2">
      <c r="A2" s="2522">
        <f>'Single Audit Cover'!E7</f>
        <v>34049114002</v>
      </c>
      <c r="B2" s="2523"/>
      <c r="C2" s="2523"/>
      <c r="D2" s="2523"/>
    </row>
    <row r="3" spans="1:11" s="2006" customFormat="1" ht="12.75" x14ac:dyDescent="0.2">
      <c r="A3" s="2520" t="s">
        <v>1898</v>
      </c>
      <c r="B3" s="2521"/>
      <c r="C3" s="2521"/>
      <c r="D3" s="2521"/>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Fox Lake GSD 114</v>
      </c>
      <c r="B1" s="2526"/>
      <c r="C1" s="2526"/>
      <c r="D1" s="2526"/>
      <c r="E1" s="2526"/>
    </row>
    <row r="2" spans="1:5" x14ac:dyDescent="0.2">
      <c r="A2" s="2527">
        <f>'Single Audit Cover'!E7</f>
        <v>34049114002</v>
      </c>
      <c r="B2" s="2527"/>
      <c r="C2" s="2527"/>
      <c r="D2" s="2527"/>
      <c r="E2" s="2527"/>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697154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4" t="s">
        <v>1452</v>
      </c>
      <c r="D19" s="1343">
        <f>SUM(D10:D17)</f>
        <v>697154</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697154</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0</v>
      </c>
    </row>
    <row r="49" spans="2:4" x14ac:dyDescent="0.2">
      <c r="B49" s="1334" t="s">
        <v>1443</v>
      </c>
      <c r="C49" s="1334"/>
      <c r="D49" s="1916">
        <f>D32-D47</f>
        <v>697154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Fox Lake GSD 114</v>
      </c>
      <c r="B1" s="2540"/>
      <c r="C1" s="2540"/>
      <c r="D1" s="2540"/>
      <c r="E1" s="1411"/>
    </row>
    <row r="2" spans="1:7" ht="13.5" customHeight="1" x14ac:dyDescent="0.2">
      <c r="A2" s="2541">
        <f>'Single Audit Cover'!E7</f>
        <v>34049114002</v>
      </c>
      <c r="B2" s="2542"/>
      <c r="C2" s="2542"/>
      <c r="D2" s="2542"/>
      <c r="E2" s="1401"/>
    </row>
    <row r="3" spans="1:7" ht="15.75" customHeight="1" x14ac:dyDescent="0.25">
      <c r="A3" s="2543" t="s">
        <v>1494</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1847</v>
      </c>
      <c r="C6" s="1350"/>
      <c r="D6" s="1350"/>
    </row>
    <row r="7" spans="1:7" ht="60.95" customHeight="1" x14ac:dyDescent="0.2">
      <c r="A7" s="2538" t="s">
        <v>1902</v>
      </c>
      <c r="B7" s="2538"/>
      <c r="C7" s="2538"/>
      <c r="D7" s="2538"/>
      <c r="E7" s="2538"/>
      <c r="F7" s="2538"/>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8" t="s">
        <v>1848</v>
      </c>
      <c r="B13" s="2538"/>
      <c r="C13" s="2538"/>
      <c r="D13" s="2538"/>
      <c r="E13" s="2538"/>
      <c r="F13" s="2538"/>
    </row>
    <row r="14" spans="1:7" ht="9.75" customHeight="1" x14ac:dyDescent="0.2">
      <c r="C14" s="1338"/>
      <c r="D14" s="1338"/>
    </row>
    <row r="15" spans="1:7" ht="13.5" customHeight="1" x14ac:dyDescent="0.2">
      <c r="C15" s="1738" t="s">
        <v>1493</v>
      </c>
      <c r="D15" s="2536" t="s">
        <v>1492</v>
      </c>
      <c r="E15" s="2536"/>
      <c r="F15" s="2536"/>
    </row>
    <row r="16" spans="1:7" ht="13.5" customHeight="1" x14ac:dyDescent="0.2">
      <c r="A16" s="1370"/>
      <c r="B16" s="1342" t="s">
        <v>1491</v>
      </c>
      <c r="C16" s="1738" t="s">
        <v>1490</v>
      </c>
      <c r="D16" s="2537" t="s">
        <v>2071</v>
      </c>
      <c r="E16" s="2537"/>
      <c r="F16" s="2537"/>
    </row>
    <row r="17" spans="1:6" ht="20.45" customHeight="1" x14ac:dyDescent="0.2">
      <c r="A17" s="2049"/>
      <c r="B17" s="2050"/>
      <c r="C17" s="1963"/>
      <c r="D17" s="2531"/>
      <c r="E17" s="2531"/>
      <c r="F17" s="2531"/>
    </row>
    <row r="18" spans="1:6" ht="20.65" customHeight="1" x14ac:dyDescent="0.2">
      <c r="A18" s="2049"/>
      <c r="B18" s="2050"/>
      <c r="C18" s="1963"/>
      <c r="D18" s="2531"/>
      <c r="E18" s="2531"/>
      <c r="F18" s="2531"/>
    </row>
    <row r="19" spans="1:6" ht="20.65" customHeight="1" x14ac:dyDescent="0.2">
      <c r="A19" s="2049"/>
      <c r="B19" s="2050"/>
      <c r="C19" s="1963"/>
      <c r="D19" s="2531"/>
      <c r="E19" s="2531"/>
      <c r="F19" s="2531"/>
    </row>
    <row r="20" spans="1:6" ht="20.65" customHeight="1" x14ac:dyDescent="0.2">
      <c r="A20" s="2049"/>
      <c r="B20" s="2050"/>
      <c r="C20" s="1963"/>
      <c r="D20" s="2531"/>
      <c r="E20" s="2531"/>
      <c r="F20" s="2531"/>
    </row>
    <row r="21" spans="1:6" ht="20.65" customHeight="1" x14ac:dyDescent="0.2">
      <c r="A21" s="2049"/>
      <c r="B21" s="2050"/>
      <c r="C21" s="1963"/>
      <c r="D21" s="2531"/>
      <c r="E21" s="2531"/>
      <c r="F21" s="2531"/>
    </row>
    <row r="22" spans="1:6" ht="20.65" customHeight="1" x14ac:dyDescent="0.2">
      <c r="A22" s="2049"/>
      <c r="B22" s="2050"/>
      <c r="C22" s="1963"/>
      <c r="D22" s="2531"/>
      <c r="E22" s="2531"/>
      <c r="F22" s="2531"/>
    </row>
    <row r="23" spans="1:6" ht="20.65" customHeight="1" x14ac:dyDescent="0.2">
      <c r="A23" s="2049"/>
      <c r="B23" s="2050"/>
      <c r="C23" s="1963"/>
      <c r="D23" s="2531"/>
      <c r="E23" s="2531"/>
      <c r="F23" s="2531"/>
    </row>
    <row r="24" spans="1:6" ht="20.65" customHeight="1" x14ac:dyDescent="0.2">
      <c r="A24" s="2049"/>
      <c r="B24" s="2050"/>
      <c r="C24" s="1963"/>
      <c r="D24" s="2531"/>
      <c r="E24" s="2531"/>
      <c r="F24" s="2531"/>
    </row>
    <row r="25" spans="1:6" ht="20.65" customHeight="1" x14ac:dyDescent="0.2">
      <c r="A25" s="2049"/>
      <c r="B25" s="2050"/>
      <c r="C25" s="1963"/>
      <c r="D25" s="2531"/>
      <c r="E25" s="2531"/>
      <c r="F25" s="2531"/>
    </row>
    <row r="26" spans="1:6" ht="20.65" customHeight="1" x14ac:dyDescent="0.2">
      <c r="A26" s="2049"/>
      <c r="B26" s="2050"/>
      <c r="C26" s="1963"/>
      <c r="D26" s="2531"/>
      <c r="E26" s="2531"/>
      <c r="F26" s="2531"/>
    </row>
    <row r="27" spans="1:6" ht="20.65" customHeight="1" x14ac:dyDescent="0.2">
      <c r="A27" s="2049"/>
      <c r="B27" s="2050"/>
      <c r="C27" s="1963"/>
      <c r="D27" s="2531"/>
      <c r="E27" s="2531"/>
      <c r="F27" s="2531"/>
    </row>
    <row r="28" spans="1:6" ht="20.65" customHeight="1" x14ac:dyDescent="0.2">
      <c r="A28" s="2049"/>
      <c r="B28" s="2050"/>
      <c r="C28" s="1963"/>
      <c r="D28" s="2531"/>
      <c r="E28" s="2531"/>
      <c r="F28" s="2531"/>
    </row>
    <row r="29" spans="1:6" ht="20.65" customHeight="1" x14ac:dyDescent="0.2">
      <c r="A29" s="2049"/>
      <c r="B29" s="2050"/>
      <c r="C29" s="1963"/>
      <c r="D29" s="2531"/>
      <c r="E29" s="2531"/>
      <c r="F29" s="2531"/>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2" t="s">
        <v>2072</v>
      </c>
      <c r="B32" s="2532"/>
      <c r="C32" s="2532"/>
      <c r="D32" s="2532"/>
      <c r="E32" s="2532"/>
      <c r="F32" s="2532"/>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3">
        <f>+C33+C34</f>
        <v>0</v>
      </c>
      <c r="F34" s="2534"/>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5" t="s">
        <v>2075</v>
      </c>
      <c r="C49" s="2535"/>
      <c r="D49" s="2535"/>
      <c r="E49" s="1401"/>
    </row>
    <row r="50" spans="1:5" s="1355" customFormat="1" ht="3.75" customHeight="1" x14ac:dyDescent="0.2">
      <c r="A50" s="1402"/>
      <c r="B50" s="2055"/>
      <c r="C50" s="2055"/>
      <c r="D50" s="2055"/>
      <c r="E50" s="1401"/>
    </row>
    <row r="51" spans="1:5" s="1355" customFormat="1" ht="20.25" customHeight="1" x14ac:dyDescent="0.2">
      <c r="A51" s="1400">
        <v>6</v>
      </c>
      <c r="B51" s="2530" t="s">
        <v>1943</v>
      </c>
      <c r="C51" s="2530"/>
      <c r="D51" s="2530"/>
    </row>
    <row r="52" spans="1:5" ht="14.25" customHeight="1" x14ac:dyDescent="0.2">
      <c r="A52" s="1400"/>
      <c r="B52" s="2530"/>
      <c r="C52" s="2530"/>
      <c r="D52" s="253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Fox Lake GSD 114</v>
      </c>
      <c r="C1" s="2548"/>
      <c r="D1" s="2548"/>
      <c r="E1" s="2548"/>
      <c r="F1" s="2548"/>
      <c r="G1" s="2548"/>
      <c r="H1" s="2548"/>
      <c r="I1" s="2548"/>
      <c r="J1" s="2548"/>
      <c r="K1" s="2548"/>
      <c r="L1" s="2548"/>
      <c r="M1" s="2548"/>
    </row>
    <row r="2" spans="2:14" ht="15" x14ac:dyDescent="0.2">
      <c r="B2" s="2549">
        <f>'Single Audit Cover'!E7</f>
        <v>34049114002</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Fox Lake GSD 114</v>
      </c>
      <c r="C1" s="2564"/>
      <c r="D1" s="2564"/>
      <c r="E1" s="2564"/>
      <c r="F1" s="2564"/>
      <c r="G1" s="2564"/>
      <c r="H1" s="2564"/>
      <c r="I1" s="2564"/>
      <c r="J1" s="1438"/>
    </row>
    <row r="2" spans="2:10" s="1350" customFormat="1" ht="12.75" customHeight="1" x14ac:dyDescent="0.2">
      <c r="B2" s="2565">
        <f>'Single Audit Cover'!E7</f>
        <v>34049114002</v>
      </c>
      <c r="C2" s="2566"/>
      <c r="D2" s="2566"/>
      <c r="E2" s="2566"/>
      <c r="F2" s="2566"/>
      <c r="G2" s="2566"/>
      <c r="H2" s="2566"/>
      <c r="I2" s="2566"/>
      <c r="J2" s="1438"/>
    </row>
    <row r="3" spans="2:10" s="1350" customFormat="1" ht="12.75" customHeight="1" x14ac:dyDescent="0.2">
      <c r="B3" s="2567" t="s">
        <v>1512</v>
      </c>
      <c r="C3" s="2546"/>
      <c r="D3" s="2546"/>
      <c r="E3" s="2546"/>
      <c r="F3" s="2546"/>
      <c r="G3" s="2546"/>
      <c r="H3" s="2546"/>
      <c r="I3" s="2546"/>
      <c r="J3" s="1437"/>
    </row>
    <row r="4" spans="2:10" s="1350" customFormat="1" ht="12.75" customHeight="1" x14ac:dyDescent="0.2">
      <c r="B4" s="2567" t="str">
        <f>'Single Audit Cover'!A4</f>
        <v>Year Ending June 30, 2017</v>
      </c>
      <c r="C4" s="2546"/>
      <c r="D4" s="2546"/>
      <c r="E4" s="2546"/>
      <c r="F4" s="2546"/>
      <c r="G4" s="2546"/>
      <c r="H4" s="2546"/>
      <c r="I4" s="2546"/>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7" t="s">
        <v>1511</v>
      </c>
      <c r="C7" s="2546"/>
      <c r="D7" s="2546"/>
      <c r="E7" s="2546"/>
      <c r="F7" s="2546"/>
      <c r="G7" s="2546"/>
      <c r="H7" s="2546"/>
      <c r="I7" s="254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c r="D11" s="256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c r="E29" s="2569"/>
      <c r="F29" s="2569"/>
      <c r="G29" s="2569"/>
      <c r="H29" s="2569"/>
      <c r="I29" s="256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0" t="s">
        <v>1499</v>
      </c>
      <c r="D37" s="2571"/>
      <c r="E37" s="2571"/>
      <c r="F37" s="2572"/>
      <c r="G37" s="2570" t="s">
        <v>2078</v>
      </c>
      <c r="H37" s="2571"/>
      <c r="I37" s="2572"/>
    </row>
    <row r="38" spans="2:9" ht="16.5" customHeight="1" x14ac:dyDescent="0.2">
      <c r="B38" s="2062"/>
      <c r="C38" s="2559"/>
      <c r="D38" s="2560"/>
      <c r="E38" s="2560"/>
      <c r="F38" s="2561"/>
      <c r="G38" s="2573"/>
      <c r="H38" s="2574"/>
      <c r="I38" s="2575"/>
    </row>
    <row r="39" spans="2:9" ht="16.5" customHeight="1" x14ac:dyDescent="0.2">
      <c r="B39" s="2062"/>
      <c r="C39" s="2559"/>
      <c r="D39" s="2560"/>
      <c r="E39" s="2560"/>
      <c r="F39" s="2561"/>
      <c r="G39" s="2562"/>
      <c r="H39" s="2562"/>
      <c r="I39" s="2562"/>
    </row>
    <row r="40" spans="2:9" ht="16.5" customHeight="1" x14ac:dyDescent="0.2">
      <c r="B40" s="2062"/>
      <c r="C40" s="2559"/>
      <c r="D40" s="2560"/>
      <c r="E40" s="2560"/>
      <c r="F40" s="2561"/>
      <c r="G40" s="2562"/>
      <c r="H40" s="2562"/>
      <c r="I40" s="2562"/>
    </row>
    <row r="41" spans="2:9" ht="16.5" customHeight="1" x14ac:dyDescent="0.2">
      <c r="B41" s="2062"/>
      <c r="C41" s="2559"/>
      <c r="D41" s="2560"/>
      <c r="E41" s="2560"/>
      <c r="F41" s="2561"/>
      <c r="G41" s="2562"/>
      <c r="H41" s="2562"/>
      <c r="I41" s="2562"/>
    </row>
    <row r="42" spans="2:9" ht="16.5" customHeight="1" x14ac:dyDescent="0.2">
      <c r="B42" s="2062"/>
      <c r="C42" s="2559"/>
      <c r="D42" s="2560"/>
      <c r="E42" s="2560"/>
      <c r="F42" s="2561"/>
      <c r="G42" s="2562"/>
      <c r="H42" s="2562"/>
      <c r="I42" s="2562"/>
    </row>
    <row r="43" spans="2:9" ht="16.5" customHeight="1" x14ac:dyDescent="0.2">
      <c r="B43" s="2062"/>
      <c r="C43" s="2552" t="s">
        <v>2079</v>
      </c>
      <c r="D43" s="2553"/>
      <c r="E43" s="2553"/>
      <c r="F43" s="2554"/>
      <c r="G43" s="2555">
        <f>SUM(G38:I42)</f>
        <v>0</v>
      </c>
      <c r="H43" s="2555"/>
      <c r="I43" s="2555"/>
    </row>
    <row r="44" spans="2:9" ht="12.75" customHeight="1" x14ac:dyDescent="0.2"/>
    <row r="45" spans="2:9" ht="12.75" customHeight="1" x14ac:dyDescent="0.2">
      <c r="B45" s="1430" t="s">
        <v>2080</v>
      </c>
      <c r="D45" s="2556">
        <v>0</v>
      </c>
      <c r="E45" s="2557"/>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58"/>
      <c r="F49" s="2558"/>
      <c r="G49" s="2558"/>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Fox Lake GSD 114</v>
      </c>
      <c r="C1" s="2563"/>
      <c r="D1" s="2563"/>
      <c r="E1" s="2563"/>
      <c r="F1" s="2563"/>
      <c r="G1" s="2563"/>
      <c r="H1" s="2563"/>
      <c r="I1" s="2563"/>
      <c r="J1" s="2563"/>
      <c r="K1" s="2563"/>
      <c r="L1" s="1471"/>
      <c r="M1" s="1471"/>
    </row>
    <row r="2" spans="1:13" ht="12" customHeight="1" x14ac:dyDescent="0.2">
      <c r="B2" s="2565">
        <f>'Single Audit Cover'!E7</f>
        <v>34049114002</v>
      </c>
      <c r="C2" s="2565"/>
      <c r="D2" s="2565"/>
      <c r="E2" s="2565"/>
      <c r="F2" s="2565"/>
      <c r="G2" s="2565"/>
      <c r="H2" s="2565"/>
      <c r="I2" s="2565"/>
      <c r="J2" s="2565"/>
      <c r="K2" s="2565"/>
      <c r="L2" s="1470"/>
      <c r="M2" s="1469"/>
    </row>
    <row r="3" spans="1:13" ht="10.35" customHeight="1" x14ac:dyDescent="0.2">
      <c r="B3" s="2545" t="s">
        <v>1512</v>
      </c>
      <c r="C3" s="2545"/>
      <c r="D3" s="2545"/>
      <c r="E3" s="2545"/>
      <c r="F3" s="2545"/>
      <c r="G3" s="2545"/>
      <c r="H3" s="2545"/>
      <c r="I3" s="2545"/>
      <c r="J3" s="2545"/>
      <c r="K3" s="2545"/>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Fox Lake GSD 114</v>
      </c>
      <c r="C1" s="2585"/>
      <c r="D1" s="2585"/>
      <c r="E1" s="2585"/>
      <c r="F1" s="2585"/>
      <c r="G1" s="2585"/>
      <c r="H1" s="2585"/>
      <c r="I1" s="2585"/>
      <c r="J1" s="2585"/>
      <c r="K1" s="2585"/>
      <c r="L1" s="1490"/>
    </row>
    <row r="2" spans="1:12" ht="12.75" customHeight="1" x14ac:dyDescent="0.2">
      <c r="B2" s="2586">
        <f>'Single Audit Cover'!E7</f>
        <v>34049114002</v>
      </c>
      <c r="C2" s="2586"/>
      <c r="D2" s="2586"/>
      <c r="E2" s="2586"/>
      <c r="F2" s="2586"/>
      <c r="G2" s="2586"/>
      <c r="H2" s="2586"/>
      <c r="I2" s="2586"/>
      <c r="J2" s="2586"/>
      <c r="K2" s="2586"/>
      <c r="L2" s="1489"/>
    </row>
    <row r="3" spans="1:12" ht="12.75" customHeight="1" x14ac:dyDescent="0.2">
      <c r="B3" s="2545" t="s">
        <v>1512</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Fox Lake GSD 114</v>
      </c>
      <c r="C1" s="2563"/>
      <c r="D1" s="2563"/>
      <c r="E1" s="1500"/>
    </row>
    <row r="2" spans="2:5" s="1370" customFormat="1" ht="12.75" customHeight="1" x14ac:dyDescent="0.2">
      <c r="B2" s="2565">
        <f>'Single Audit Cover'!E7</f>
        <v>34049114002</v>
      </c>
      <c r="C2" s="2565"/>
      <c r="D2" s="2565"/>
      <c r="E2" s="1499"/>
    </row>
    <row r="3" spans="2:5" s="1331" customFormat="1" ht="12.75" customHeight="1" x14ac:dyDescent="0.2">
      <c r="B3" s="2545" t="s">
        <v>1561</v>
      </c>
      <c r="C3" s="2545"/>
      <c r="D3" s="2545"/>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Fox Lake GSD 114</v>
      </c>
      <c r="C1" s="2563"/>
      <c r="D1" s="2563"/>
      <c r="E1" s="2563"/>
      <c r="F1" s="1490"/>
      <c r="G1" s="1490"/>
      <c r="H1" s="1490"/>
      <c r="I1" s="1490"/>
      <c r="J1" s="1490"/>
      <c r="K1" s="1490"/>
      <c r="L1" s="1490"/>
    </row>
    <row r="2" spans="2:12" ht="13.5" customHeight="1" x14ac:dyDescent="0.2">
      <c r="B2" s="2565">
        <f>'Single Audit Cover'!E7</f>
        <v>34049114002</v>
      </c>
      <c r="C2" s="2565"/>
      <c r="D2" s="2565"/>
      <c r="E2" s="2565"/>
      <c r="F2" s="1489"/>
      <c r="G2" s="1489"/>
      <c r="H2" s="1489"/>
      <c r="I2" s="1489"/>
      <c r="J2" s="1489"/>
      <c r="K2" s="1489"/>
      <c r="L2" s="1489"/>
    </row>
    <row r="3" spans="2:12" ht="13.5" customHeight="1" x14ac:dyDescent="0.2">
      <c r="B3" s="2545" t="s">
        <v>1569</v>
      </c>
      <c r="C3" s="2545"/>
      <c r="D3" s="2545"/>
      <c r="E3" s="2545"/>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34049114002</v>
      </c>
    </row>
    <row r="3" spans="1:2" x14ac:dyDescent="0.2">
      <c r="A3" t="s">
        <v>1110</v>
      </c>
      <c r="B3" s="1221" t="str">
        <f>COVER!A15</f>
        <v>Lake</v>
      </c>
    </row>
    <row r="4" spans="1:2" x14ac:dyDescent="0.2">
      <c r="A4" t="s">
        <v>1166</v>
      </c>
      <c r="B4" s="1221" t="str">
        <f>COVER!A17</f>
        <v>Fox Lake GSD 114</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060-003973</v>
      </c>
    </row>
    <row r="16" spans="1:2" x14ac:dyDescent="0.2">
      <c r="A16" t="s">
        <v>490</v>
      </c>
      <c r="B16" s="1221" t="str">
        <f>COVER!T13</f>
        <v>Evans, Marshall and Pease, P.C.</v>
      </c>
    </row>
    <row r="17" spans="1:2" x14ac:dyDescent="0.2">
      <c r="A17" t="s">
        <v>1030</v>
      </c>
      <c r="B17" s="1221" t="str">
        <f>COVER!T15</f>
        <v>Jeffery M. Rollefson, CPA</v>
      </c>
    </row>
    <row r="18" spans="1:2" x14ac:dyDescent="0.2">
      <c r="A18" t="s">
        <v>1345</v>
      </c>
      <c r="B18" s="1221" t="str">
        <f>COVER!T17</f>
        <v>1875 Hicks Road</v>
      </c>
    </row>
    <row r="19" spans="1:2" x14ac:dyDescent="0.2">
      <c r="A19" t="s">
        <v>1032</v>
      </c>
      <c r="B19" s="1221" t="str">
        <f>COVER!T25</f>
        <v>jeff@empcpa.com</v>
      </c>
    </row>
    <row r="20" spans="1:2" x14ac:dyDescent="0.2">
      <c r="A20" t="s">
        <v>1033</v>
      </c>
      <c r="B20" s="1221" t="str">
        <f>COVER!T19</f>
        <v>Rolling Meadows</v>
      </c>
    </row>
    <row r="21" spans="1:2" x14ac:dyDescent="0.2">
      <c r="A21" t="s">
        <v>558</v>
      </c>
      <c r="B21" s="1221" t="str">
        <f>COVER!X19</f>
        <v>Illinois</v>
      </c>
    </row>
    <row r="22" spans="1:2" x14ac:dyDescent="0.2">
      <c r="A22" t="s">
        <v>1034</v>
      </c>
      <c r="B22" s="1221">
        <f>COVER!Z19</f>
        <v>60008</v>
      </c>
    </row>
    <row r="23" spans="1:2" x14ac:dyDescent="0.2">
      <c r="A23" t="s">
        <v>1347</v>
      </c>
      <c r="B23" s="1221" t="str">
        <f>COVER!T21</f>
        <v>847-221-5700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33512</v>
      </c>
    </row>
    <row r="51" spans="1:4" x14ac:dyDescent="0.2">
      <c r="A51" s="12" t="s">
        <v>1844</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64603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-396</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5699604</v>
      </c>
      <c r="C91" s="13" t="s">
        <v>653</v>
      </c>
      <c r="D91" s="13" t="str">
        <f t="shared" si="0"/>
        <v>Error?</v>
      </c>
    </row>
    <row r="92" spans="1:4" x14ac:dyDescent="0.2">
      <c r="A92" s="54">
        <v>31</v>
      </c>
      <c r="B92" s="1221">
        <f>'Assets-Liab 5-6'!C39</f>
        <v>-5635001</v>
      </c>
      <c r="D92" s="13" t="str">
        <f t="shared" si="0"/>
        <v>Error?</v>
      </c>
    </row>
    <row r="93" spans="1:4" x14ac:dyDescent="0.2">
      <c r="A93" s="54">
        <v>32</v>
      </c>
      <c r="B93" s="1221">
        <f>'Assets-Liab 5-6'!C41</f>
        <v>64603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204034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6</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100006</v>
      </c>
      <c r="C122" s="13" t="s">
        <v>653</v>
      </c>
      <c r="D122" s="13" t="str">
        <f t="shared" si="0"/>
        <v>Error?</v>
      </c>
    </row>
    <row r="123" spans="1:4" x14ac:dyDescent="0.2">
      <c r="A123" s="54">
        <v>62</v>
      </c>
      <c r="B123" s="1221">
        <f>'Assets-Liab 5-6'!D39</f>
        <v>104028</v>
      </c>
      <c r="D123" s="13" t="str">
        <f t="shared" si="0"/>
        <v>Error?</v>
      </c>
    </row>
    <row r="124" spans="1:4" x14ac:dyDescent="0.2">
      <c r="A124" s="54">
        <v>63</v>
      </c>
      <c r="B124" s="1221">
        <f>'Assets-Liab 5-6'!D41</f>
        <v>204034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792247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792247</v>
      </c>
      <c r="D140" s="13" t="str">
        <f t="shared" si="1"/>
        <v>Error?</v>
      </c>
    </row>
    <row r="141" spans="1:4" x14ac:dyDescent="0.2">
      <c r="A141" s="54">
        <v>80</v>
      </c>
      <c r="B141" s="1221">
        <f>'Assets-Liab 5-6'!E41</f>
        <v>792247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93816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234</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234</v>
      </c>
      <c r="C169" s="13" t="s">
        <v>653</v>
      </c>
      <c r="D169" s="13" t="str">
        <f t="shared" si="1"/>
        <v>Error?</v>
      </c>
    </row>
    <row r="170" spans="1:4" x14ac:dyDescent="0.2">
      <c r="A170" s="54">
        <v>109</v>
      </c>
      <c r="B170" s="1221">
        <f>'Assets-Liab 5-6'!F39</f>
        <v>93582</v>
      </c>
      <c r="D170" s="13" t="str">
        <f t="shared" si="1"/>
        <v>Error?</v>
      </c>
    </row>
    <row r="171" spans="1:4" x14ac:dyDescent="0.2">
      <c r="A171" s="54">
        <v>110</v>
      </c>
      <c r="B171" s="1221">
        <f>'Assets-Liab 5-6'!F41</f>
        <v>93816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15841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-161</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-161</v>
      </c>
      <c r="C188" s="13" t="s">
        <v>653</v>
      </c>
      <c r="D188" s="13" t="str">
        <f t="shared" si="1"/>
        <v>Error?</v>
      </c>
    </row>
    <row r="189" spans="1:4" x14ac:dyDescent="0.2">
      <c r="A189" s="54">
        <v>128</v>
      </c>
      <c r="B189" s="1221">
        <f>'Assets-Liab 5-6'!G39</f>
        <v>16002</v>
      </c>
      <c r="D189" s="13" t="str">
        <f t="shared" si="1"/>
        <v>Error?</v>
      </c>
    </row>
    <row r="190" spans="1:4" x14ac:dyDescent="0.2">
      <c r="A190" s="54">
        <v>129</v>
      </c>
      <c r="B190" s="1221">
        <f>'Assets-Liab 5-6'!G41</f>
        <v>15841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57292</v>
      </c>
      <c r="D273" s="13" t="str">
        <f t="shared" si="3"/>
        <v>Error?</v>
      </c>
    </row>
    <row r="274" spans="1:4" x14ac:dyDescent="0.2">
      <c r="A274" s="54">
        <v>213</v>
      </c>
      <c r="B274" s="1221">
        <f>'Assets-Liab 5-6'!M17</f>
        <v>17376946</v>
      </c>
      <c r="D274" s="13" t="str">
        <f t="shared" si="3"/>
        <v>Error?</v>
      </c>
    </row>
    <row r="275" spans="1:4" x14ac:dyDescent="0.2">
      <c r="A275" s="54">
        <v>214</v>
      </c>
      <c r="B275" s="1221">
        <f>'Assets-Liab 5-6'!M18</f>
        <v>398913</v>
      </c>
      <c r="D275" s="13" t="str">
        <f t="shared" si="3"/>
        <v>Error?</v>
      </c>
    </row>
    <row r="276" spans="1:4" x14ac:dyDescent="0.2">
      <c r="A276" s="54">
        <v>215</v>
      </c>
      <c r="B276" s="1221">
        <f>'Assets-Liab 5-6'!M19</f>
        <v>2939059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20772210</v>
      </c>
      <c r="C279" s="13" t="s">
        <v>653</v>
      </c>
      <c r="D279" s="13" t="str">
        <f t="shared" si="3"/>
        <v>Error?</v>
      </c>
    </row>
    <row r="280" spans="1:4" x14ac:dyDescent="0.2">
      <c r="A280" s="54">
        <v>219</v>
      </c>
      <c r="B280" s="1221">
        <f>'Assets-Liab 5-6'!M40</f>
        <v>20772210</v>
      </c>
      <c r="D280" s="13" t="str">
        <f t="shared" si="3"/>
        <v>Error?</v>
      </c>
    </row>
    <row r="281" spans="1:4" x14ac:dyDescent="0.2">
      <c r="A281" s="54">
        <v>220</v>
      </c>
      <c r="B281" s="1221">
        <f>'Assets-Liab 5-6'!M41</f>
        <v>20772210</v>
      </c>
      <c r="C281" s="13" t="s">
        <v>653</v>
      </c>
      <c r="D281" s="13" t="str">
        <f t="shared" si="3"/>
        <v>Error?</v>
      </c>
    </row>
    <row r="282" spans="1:4" x14ac:dyDescent="0.2">
      <c r="A282" s="54">
        <v>221</v>
      </c>
      <c r="B282" s="1221">
        <f>'Assets-Liab 5-6'!N21</f>
        <v>792247</v>
      </c>
      <c r="D282" s="13" t="str">
        <f t="shared" si="3"/>
        <v>Error?</v>
      </c>
    </row>
    <row r="283" spans="1:4" x14ac:dyDescent="0.2">
      <c r="A283" s="54">
        <v>222</v>
      </c>
      <c r="B283" s="1221">
        <f>'Assets-Liab 5-6'!N22</f>
        <v>5075119</v>
      </c>
      <c r="D283" s="13" t="str">
        <f t="shared" si="3"/>
        <v>Error?</v>
      </c>
    </row>
    <row r="284" spans="1:4" x14ac:dyDescent="0.2">
      <c r="A284" s="54">
        <v>223</v>
      </c>
      <c r="B284" s="1221">
        <f>'Assets-Liab 5-6'!N23</f>
        <v>5867366</v>
      </c>
      <c r="C284" s="13" t="s">
        <v>653</v>
      </c>
      <c r="D284" s="13" t="str">
        <f t="shared" si="3"/>
        <v>Error?</v>
      </c>
    </row>
    <row r="285" spans="1:4" x14ac:dyDescent="0.2">
      <c r="A285" s="54">
        <v>224</v>
      </c>
      <c r="B285" s="1221">
        <f>'Assets-Liab 5-6'!N36</f>
        <v>5867366</v>
      </c>
      <c r="D285" s="13" t="str">
        <f t="shared" si="3"/>
        <v>Error?</v>
      </c>
    </row>
    <row r="286" spans="1:4" x14ac:dyDescent="0.2">
      <c r="A286" s="82">
        <v>225</v>
      </c>
      <c r="D286" s="13" t="str">
        <f t="shared" si="3"/>
        <v>OK</v>
      </c>
    </row>
    <row r="287" spans="1:4" x14ac:dyDescent="0.2">
      <c r="A287" s="54">
        <v>226</v>
      </c>
      <c r="B287" s="1221">
        <f>'Assets-Liab 5-6'!N37</f>
        <v>5867366</v>
      </c>
      <c r="C287" s="13" t="s">
        <v>653</v>
      </c>
      <c r="D287" s="13" t="str">
        <f t="shared" si="3"/>
        <v>Error?</v>
      </c>
    </row>
    <row r="288" spans="1:4" x14ac:dyDescent="0.2">
      <c r="A288" s="54">
        <v>227</v>
      </c>
      <c r="B288" s="1221">
        <f>'Assets-Liab 5-6'!N41</f>
        <v>5867366</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2288535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97311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157380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3714098</v>
      </c>
      <c r="C720" s="13" t="s">
        <v>653</v>
      </c>
      <c r="D720" s="13" t="str">
        <f t="shared" si="10"/>
        <v>Error?</v>
      </c>
    </row>
    <row r="721" spans="1:4" x14ac:dyDescent="0.2">
      <c r="A721" s="54">
        <v>660</v>
      </c>
      <c r="B721" s="1221">
        <f>'Expenditures 15-22'!C36</f>
        <v>177457</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38529</v>
      </c>
      <c r="D723" s="13" t="str">
        <f t="shared" si="10"/>
        <v>Error?</v>
      </c>
    </row>
    <row r="724" spans="1:4" x14ac:dyDescent="0.2">
      <c r="A724" s="54">
        <v>663</v>
      </c>
      <c r="B724" s="1221">
        <f>'Expenditures 15-22'!C39</f>
        <v>45669</v>
      </c>
      <c r="D724" s="13" t="str">
        <f t="shared" si="10"/>
        <v>Error?</v>
      </c>
    </row>
    <row r="725" spans="1:4" x14ac:dyDescent="0.2">
      <c r="A725" s="54">
        <v>664</v>
      </c>
      <c r="B725" s="1221">
        <f>'Expenditures 15-22'!C40</f>
        <v>183507</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445162</v>
      </c>
      <c r="C727" s="13" t="s">
        <v>653</v>
      </c>
      <c r="D727" s="13" t="str">
        <f t="shared" si="10"/>
        <v>Error?</v>
      </c>
    </row>
    <row r="728" spans="1:4" x14ac:dyDescent="0.2">
      <c r="A728" s="54">
        <v>667</v>
      </c>
      <c r="B728" s="1221">
        <f>'Expenditures 15-22'!C44</f>
        <v>4009</v>
      </c>
      <c r="D728" s="13" t="str">
        <f t="shared" si="10"/>
        <v>Error?</v>
      </c>
    </row>
    <row r="729" spans="1:4" x14ac:dyDescent="0.2">
      <c r="A729" s="54">
        <v>668</v>
      </c>
      <c r="B729" s="1221">
        <f>'Expenditures 15-22'!C45</f>
        <v>106787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110796</v>
      </c>
      <c r="C731" s="13" t="s">
        <v>653</v>
      </c>
      <c r="D731" s="13" t="str">
        <f t="shared" si="10"/>
        <v>Error?</v>
      </c>
    </row>
    <row r="732" spans="1:4" x14ac:dyDescent="0.2">
      <c r="A732" s="54">
        <v>671</v>
      </c>
      <c r="B732" s="1221">
        <f>'Expenditures 15-22'!C49</f>
        <v>4625</v>
      </c>
      <c r="D732" s="13" t="str">
        <f t="shared" si="10"/>
        <v>Error?</v>
      </c>
    </row>
    <row r="733" spans="1:4" x14ac:dyDescent="0.2">
      <c r="A733" s="54">
        <v>672</v>
      </c>
      <c r="B733" s="1221">
        <f>'Expenditures 15-22'!C50</f>
        <v>218132</v>
      </c>
      <c r="D733" s="13" t="str">
        <f t="shared" si="10"/>
        <v>Error?</v>
      </c>
    </row>
    <row r="734" spans="1:4" x14ac:dyDescent="0.2">
      <c r="A734" s="54">
        <v>673</v>
      </c>
      <c r="B734" s="1221">
        <f>'Expenditures 15-22'!C53</f>
        <v>228581</v>
      </c>
      <c r="C734" s="13" t="s">
        <v>653</v>
      </c>
      <c r="D734" s="13" t="str">
        <f t="shared" si="10"/>
        <v>Error?</v>
      </c>
    </row>
    <row r="735" spans="1:4" x14ac:dyDescent="0.2">
      <c r="A735" s="54">
        <v>674</v>
      </c>
      <c r="B735" s="1221">
        <f>'Expenditures 15-22'!C55</f>
        <v>491293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491293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92920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155878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248798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119314</v>
      </c>
      <c r="D751" s="13" t="str">
        <f t="shared" si="10"/>
        <v>Error?</v>
      </c>
    </row>
    <row r="752" spans="1:4" x14ac:dyDescent="0.2">
      <c r="A752" s="82">
        <v>691</v>
      </c>
      <c r="D752" s="13" t="str">
        <f t="shared" si="10"/>
        <v>OK</v>
      </c>
    </row>
    <row r="753" spans="1:4" x14ac:dyDescent="0.2">
      <c r="A753" s="54">
        <v>692</v>
      </c>
      <c r="B753" s="1221">
        <f>'Expenditures 15-22'!C72</f>
        <v>119314</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1643944</v>
      </c>
      <c r="C755" s="13" t="s">
        <v>653</v>
      </c>
      <c r="D755" s="13" t="str">
        <f t="shared" si="10"/>
        <v>Error?</v>
      </c>
    </row>
    <row r="756" spans="1:4" x14ac:dyDescent="0.2">
      <c r="A756" s="54">
        <v>695</v>
      </c>
      <c r="B756" s="1221">
        <f>'Expenditures 15-22'!C75</f>
        <v>7650</v>
      </c>
      <c r="D756" s="13" t="str">
        <f t="shared" si="10"/>
        <v>Error?</v>
      </c>
    </row>
    <row r="757" spans="1:4" x14ac:dyDescent="0.2">
      <c r="A757" s="54">
        <v>696</v>
      </c>
      <c r="B757" s="1221">
        <f>'Expenditures 15-22'!C114</f>
        <v>5365692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341940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18254</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2416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553175</v>
      </c>
      <c r="C778" s="13" t="s">
        <v>653</v>
      </c>
      <c r="D778" s="13" t="str">
        <f t="shared" si="11"/>
        <v>Error?</v>
      </c>
    </row>
    <row r="779" spans="1:4" x14ac:dyDescent="0.2">
      <c r="A779" s="54">
        <v>718</v>
      </c>
      <c r="B779" s="1221">
        <f>'Expenditures 15-22'!D36</f>
        <v>3344</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516</v>
      </c>
      <c r="D781" s="13" t="str">
        <f t="shared" si="11"/>
        <v>Error?</v>
      </c>
    </row>
    <row r="782" spans="1:4" x14ac:dyDescent="0.2">
      <c r="A782" s="54">
        <v>721</v>
      </c>
      <c r="B782" s="1221">
        <f>'Expenditures 15-22'!D39</f>
        <v>1254</v>
      </c>
      <c r="D782" s="13" t="str">
        <f t="shared" si="11"/>
        <v>Error?</v>
      </c>
    </row>
    <row r="783" spans="1:4" x14ac:dyDescent="0.2">
      <c r="A783" s="54">
        <v>722</v>
      </c>
      <c r="B783" s="1221">
        <f>'Expenditures 15-22'!D40</f>
        <v>15144</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20258</v>
      </c>
      <c r="C785" s="13" t="s">
        <v>653</v>
      </c>
      <c r="D785" s="13" t="str">
        <f t="shared" si="11"/>
        <v>Error?</v>
      </c>
    </row>
    <row r="786" spans="1:4" x14ac:dyDescent="0.2">
      <c r="A786" s="54">
        <v>725</v>
      </c>
      <c r="B786" s="1221">
        <f>'Expenditures 15-22'!D44</f>
        <v>19</v>
      </c>
      <c r="D786" s="13" t="str">
        <f t="shared" si="11"/>
        <v>Error?</v>
      </c>
    </row>
    <row r="787" spans="1:4" x14ac:dyDescent="0.2">
      <c r="A787" s="54">
        <v>726</v>
      </c>
      <c r="B787" s="1221">
        <f>'Expenditures 15-22'!D45</f>
        <v>8336</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8355</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43026</v>
      </c>
      <c r="D791" s="13" t="str">
        <f t="shared" si="11"/>
        <v>Error?</v>
      </c>
    </row>
    <row r="792" spans="1:4" x14ac:dyDescent="0.2">
      <c r="A792" s="54">
        <v>731</v>
      </c>
      <c r="B792" s="1221">
        <f>'Expenditures 15-22'!D53</f>
        <v>43026</v>
      </c>
      <c r="C792" s="13" t="s">
        <v>653</v>
      </c>
      <c r="D792" s="13" t="str">
        <f t="shared" si="11"/>
        <v>Error?</v>
      </c>
    </row>
    <row r="793" spans="1:4" x14ac:dyDescent="0.2">
      <c r="A793" s="54">
        <v>732</v>
      </c>
      <c r="B793" s="1221">
        <f>'Expenditures 15-22'!D55</f>
        <v>98560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98560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8451</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10628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19079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22267</v>
      </c>
      <c r="D809" s="13" t="str">
        <f t="shared" si="11"/>
        <v>Error?</v>
      </c>
    </row>
    <row r="810" spans="1:4" x14ac:dyDescent="0.2">
      <c r="A810" s="82">
        <v>749</v>
      </c>
      <c r="D810" s="13" t="str">
        <f t="shared" si="11"/>
        <v>OK</v>
      </c>
    </row>
    <row r="811" spans="1:4" x14ac:dyDescent="0.2">
      <c r="A811" s="54">
        <v>750</v>
      </c>
      <c r="B811" s="1221">
        <f>'Expenditures 15-22'!D72</f>
        <v>22267</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211545</v>
      </c>
      <c r="C813" s="13" t="s">
        <v>653</v>
      </c>
      <c r="D813" s="13" t="str">
        <f t="shared" si="11"/>
        <v>Error?</v>
      </c>
    </row>
    <row r="814" spans="1:4" x14ac:dyDescent="0.2">
      <c r="A814" s="54">
        <v>753</v>
      </c>
      <c r="B814" s="1221">
        <f>'Expenditures 15-22'!D75</f>
        <v>15</v>
      </c>
      <c r="D814" s="13" t="str">
        <f t="shared" si="11"/>
        <v>Error?</v>
      </c>
    </row>
    <row r="815" spans="1:4" x14ac:dyDescent="0.2">
      <c r="A815" s="54">
        <v>754</v>
      </c>
      <c r="B815" s="1221">
        <f>'Expenditures 15-22'!D114</f>
        <v>764735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198374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4337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204763</v>
      </c>
      <c r="C836" s="13" t="s">
        <v>653</v>
      </c>
      <c r="D836" s="13" t="str">
        <f t="shared" si="12"/>
        <v>Error?</v>
      </c>
    </row>
    <row r="837" spans="1:4" x14ac:dyDescent="0.2">
      <c r="A837" s="54">
        <v>776</v>
      </c>
      <c r="B837" s="1221">
        <f>'Expenditures 15-22'!E36</f>
        <v>207</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16465</v>
      </c>
      <c r="D839" s="13" t="str">
        <f t="shared" si="12"/>
        <v>Error?</v>
      </c>
    </row>
    <row r="840" spans="1:4" x14ac:dyDescent="0.2">
      <c r="A840" s="54">
        <v>779</v>
      </c>
      <c r="B840" s="1221">
        <f>'Expenditures 15-22'!E39</f>
        <v>113172</v>
      </c>
      <c r="D840" s="13" t="str">
        <f t="shared" si="12"/>
        <v>Error?</v>
      </c>
    </row>
    <row r="841" spans="1:4" x14ac:dyDescent="0.2">
      <c r="A841" s="54">
        <v>780</v>
      </c>
      <c r="B841" s="1221">
        <f>'Expenditures 15-22'!E40</f>
        <v>4420</v>
      </c>
      <c r="D841" s="13" t="str">
        <f t="shared" si="12"/>
        <v>Error?</v>
      </c>
    </row>
    <row r="842" spans="1:4" x14ac:dyDescent="0.2">
      <c r="A842" s="54">
        <v>781</v>
      </c>
      <c r="B842" s="1221">
        <f>'Expenditures 15-22'!E41</f>
        <v>4190</v>
      </c>
      <c r="D842" s="13" t="str">
        <f t="shared" si="12"/>
        <v>Error?</v>
      </c>
    </row>
    <row r="843" spans="1:4" x14ac:dyDescent="0.2">
      <c r="A843" s="54">
        <v>782</v>
      </c>
      <c r="B843" s="1221">
        <f>'Expenditures 15-22'!E42</f>
        <v>138454</v>
      </c>
      <c r="C843" s="13" t="s">
        <v>653</v>
      </c>
      <c r="D843" s="13" t="str">
        <f t="shared" si="12"/>
        <v>Error?</v>
      </c>
    </row>
    <row r="844" spans="1:4" x14ac:dyDescent="0.2">
      <c r="A844" s="54">
        <v>783</v>
      </c>
      <c r="B844" s="1221">
        <f>'Expenditures 15-22'!E44</f>
        <v>37309</v>
      </c>
      <c r="D844" s="13" t="str">
        <f t="shared" si="12"/>
        <v>Error?</v>
      </c>
    </row>
    <row r="845" spans="1:4" x14ac:dyDescent="0.2">
      <c r="A845" s="54">
        <v>784</v>
      </c>
      <c r="B845" s="1221">
        <f>'Expenditures 15-22'!E45</f>
        <v>11890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49199</v>
      </c>
      <c r="C847" s="13" t="s">
        <v>653</v>
      </c>
      <c r="D847" s="13" t="str">
        <f t="shared" si="12"/>
        <v>Error?</v>
      </c>
    </row>
    <row r="848" spans="1:4" x14ac:dyDescent="0.2">
      <c r="A848" s="54">
        <v>787</v>
      </c>
      <c r="B848" s="1221">
        <f>'Expenditures 15-22'!E49</f>
        <v>201372</v>
      </c>
      <c r="D848" s="13" t="str">
        <f t="shared" si="12"/>
        <v>Error?</v>
      </c>
    </row>
    <row r="849" spans="1:4" x14ac:dyDescent="0.2">
      <c r="A849" s="54">
        <v>788</v>
      </c>
      <c r="B849" s="1221">
        <f>'Expenditures 15-22'!E50</f>
        <v>4281</v>
      </c>
      <c r="D849" s="13" t="str">
        <f t="shared" si="12"/>
        <v>Error?</v>
      </c>
    </row>
    <row r="850" spans="1:4" x14ac:dyDescent="0.2">
      <c r="A850" s="54">
        <v>789</v>
      </c>
      <c r="B850" s="1221">
        <f>'Expenditures 15-22'!E53</f>
        <v>205653</v>
      </c>
      <c r="C850" s="13" t="s">
        <v>653</v>
      </c>
      <c r="D850" s="13" t="str">
        <f t="shared" si="12"/>
        <v>Error?</v>
      </c>
    </row>
    <row r="851" spans="1:4" x14ac:dyDescent="0.2">
      <c r="A851" s="54">
        <v>790</v>
      </c>
      <c r="B851" s="1221">
        <f>'Expenditures 15-22'!E55</f>
        <v>1178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1178</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15424</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2874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18298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5730</v>
      </c>
      <c r="D870" s="13" t="str">
        <f t="shared" si="12"/>
        <v>Error?</v>
      </c>
    </row>
    <row r="871" spans="1:4" x14ac:dyDescent="0.2">
      <c r="A871" s="54">
        <v>810</v>
      </c>
      <c r="B871" s="1221">
        <f>'Expenditures 15-22'!E74</f>
        <v>418512</v>
      </c>
      <c r="C871" s="13" t="s">
        <v>653</v>
      </c>
      <c r="D871" s="13" t="str">
        <f t="shared" si="12"/>
        <v>Error?</v>
      </c>
    </row>
    <row r="872" spans="1:4" x14ac:dyDescent="0.2">
      <c r="A872" s="54">
        <v>811</v>
      </c>
      <c r="B872" s="1221">
        <f>'Expenditures 15-22'!E75</f>
        <v>1000</v>
      </c>
      <c r="D872" s="13" t="str">
        <f t="shared" si="12"/>
        <v>Error?</v>
      </c>
    </row>
    <row r="873" spans="1:4" x14ac:dyDescent="0.2">
      <c r="A873" s="54">
        <v>812</v>
      </c>
      <c r="B873" s="1221">
        <f>'Expenditures 15-22'!E114</f>
        <v>732550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141854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3507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175142</v>
      </c>
      <c r="C894" s="13" t="s">
        <v>653</v>
      </c>
      <c r="D894" s="13" t="str">
        <f t="shared" si="12"/>
        <v>Error?</v>
      </c>
    </row>
    <row r="895" spans="1:4" x14ac:dyDescent="0.2">
      <c r="A895" s="54">
        <v>834</v>
      </c>
      <c r="B895" s="1221">
        <f>'Expenditures 15-22'!F36</f>
        <v>541</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1580</v>
      </c>
      <c r="D897" s="13" t="str">
        <f t="shared" si="13"/>
        <v>Error?</v>
      </c>
    </row>
    <row r="898" spans="1:4" x14ac:dyDescent="0.2">
      <c r="A898" s="54">
        <v>837</v>
      </c>
      <c r="B898" s="1221">
        <f>'Expenditures 15-22'!F39</f>
        <v>190</v>
      </c>
      <c r="D898" s="13" t="str">
        <f t="shared" si="13"/>
        <v>Error?</v>
      </c>
    </row>
    <row r="899" spans="1:4" x14ac:dyDescent="0.2">
      <c r="A899" s="54">
        <v>838</v>
      </c>
      <c r="B899" s="1221">
        <f>'Expenditures 15-22'!F40</f>
        <v>773</v>
      </c>
      <c r="D899" s="13" t="str">
        <f t="shared" si="13"/>
        <v>Error?</v>
      </c>
    </row>
    <row r="900" spans="1:4" x14ac:dyDescent="0.2">
      <c r="A900" s="54">
        <v>839</v>
      </c>
      <c r="B900" s="1221">
        <f>'Expenditures 15-22'!F41</f>
        <v>5929</v>
      </c>
      <c r="D900" s="13" t="str">
        <f t="shared" si="13"/>
        <v>Error?</v>
      </c>
    </row>
    <row r="901" spans="1:4" x14ac:dyDescent="0.2">
      <c r="A901" s="54">
        <v>840</v>
      </c>
      <c r="B901" s="1221">
        <f>'Expenditures 15-22'!F42</f>
        <v>9013</v>
      </c>
      <c r="C901" s="13" t="s">
        <v>653</v>
      </c>
      <c r="D901" s="13" t="str">
        <f t="shared" si="13"/>
        <v>Error?</v>
      </c>
    </row>
    <row r="902" spans="1:4" x14ac:dyDescent="0.2">
      <c r="A902" s="54">
        <v>841</v>
      </c>
      <c r="B902" s="1221">
        <f>'Expenditures 15-22'!F44</f>
        <v>6707</v>
      </c>
      <c r="D902" s="13" t="str">
        <f t="shared" si="13"/>
        <v>Error?</v>
      </c>
    </row>
    <row r="903" spans="1:4" x14ac:dyDescent="0.2">
      <c r="A903" s="54">
        <v>842</v>
      </c>
      <c r="B903" s="1221">
        <f>'Expenditures 15-22'!F45</f>
        <v>13673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20380</v>
      </c>
      <c r="C905" s="13" t="s">
        <v>653</v>
      </c>
      <c r="D905" s="13" t="str">
        <f t="shared" si="13"/>
        <v>Error?</v>
      </c>
    </row>
    <row r="906" spans="1:4" x14ac:dyDescent="0.2">
      <c r="A906" s="54">
        <v>845</v>
      </c>
      <c r="B906" s="1221">
        <f>'Expenditures 15-22'!F49</f>
        <v>4467</v>
      </c>
      <c r="D906" s="13" t="str">
        <f t="shared" si="13"/>
        <v>Error?</v>
      </c>
    </row>
    <row r="907" spans="1:4" x14ac:dyDescent="0.2">
      <c r="A907" s="54">
        <v>846</v>
      </c>
      <c r="B907" s="1221">
        <f>'Expenditures 15-22'!F50</f>
        <v>741</v>
      </c>
      <c r="D907" s="13" t="str">
        <f t="shared" si="13"/>
        <v>Error?</v>
      </c>
    </row>
    <row r="908" spans="1:4" x14ac:dyDescent="0.2">
      <c r="A908" s="54">
        <v>847</v>
      </c>
      <c r="B908" s="1221">
        <f>'Expenditures 15-22'!F53</f>
        <v>5208</v>
      </c>
      <c r="C908" s="13" t="s">
        <v>653</v>
      </c>
      <c r="D908" s="13" t="str">
        <f t="shared" si="13"/>
        <v>Error?</v>
      </c>
    </row>
    <row r="909" spans="1:4" x14ac:dyDescent="0.2">
      <c r="A909" s="54">
        <v>848</v>
      </c>
      <c r="B909" s="1221">
        <f>'Expenditures 15-22'!F55</f>
        <v>2117</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2117</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7628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233449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241077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25</v>
      </c>
      <c r="D928" s="13" t="str">
        <f t="shared" si="13"/>
        <v>Error?</v>
      </c>
    </row>
    <row r="929" spans="1:4" x14ac:dyDescent="0.2">
      <c r="A929" s="54">
        <v>868</v>
      </c>
      <c r="B929" s="1221">
        <f>'Expenditures 15-22'!F74</f>
        <v>277820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452962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38304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38304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3339</v>
      </c>
      <c r="D962" s="13" t="str">
        <f t="shared" si="14"/>
        <v>Error?</v>
      </c>
    </row>
    <row r="963" spans="1:4" x14ac:dyDescent="0.2">
      <c r="A963" s="54">
        <v>902</v>
      </c>
      <c r="B963" s="1221">
        <f>'Expenditures 15-22'!G47</f>
        <v>3339</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8247</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1915</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10162</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13501</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51805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11983</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2033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14148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191</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191</v>
      </c>
      <c r="C1021" s="13" t="s">
        <v>653</v>
      </c>
      <c r="D1021" s="13" t="str">
        <f t="shared" si="14"/>
        <v>Error?</v>
      </c>
    </row>
    <row r="1022" spans="1:4" x14ac:dyDescent="0.2">
      <c r="A1022" s="54">
        <v>961</v>
      </c>
      <c r="B1022" s="1221">
        <f>'Expenditures 15-22'!H49</f>
        <v>11628</v>
      </c>
      <c r="D1022" s="13" t="str">
        <f t="shared" si="14"/>
        <v>Error?</v>
      </c>
    </row>
    <row r="1023" spans="1:4" x14ac:dyDescent="0.2">
      <c r="A1023" s="54">
        <v>962</v>
      </c>
      <c r="B1023" s="1221">
        <f>'Expenditures 15-22'!H50</f>
        <v>1977</v>
      </c>
      <c r="D1023" s="13" t="str">
        <f t="shared" ref="D1023:D1086" si="15">IF(ISBLANK(B1023),"OK",IF(A1023-B1023=0,"OK","Error?"))</f>
        <v>Error?</v>
      </c>
    </row>
    <row r="1024" spans="1:4" x14ac:dyDescent="0.2">
      <c r="A1024" s="54">
        <v>963</v>
      </c>
      <c r="B1024" s="1221">
        <f>'Expenditures 15-22'!H53</f>
        <v>13605</v>
      </c>
      <c r="C1024" s="13" t="s">
        <v>653</v>
      </c>
      <c r="D1024" s="13" t="str">
        <f t="shared" si="15"/>
        <v>Error?</v>
      </c>
    </row>
    <row r="1025" spans="1:4" x14ac:dyDescent="0.2">
      <c r="A1025" s="54">
        <v>964</v>
      </c>
      <c r="B1025" s="1221">
        <f>'Expenditures 15-22'!H55</f>
        <v>1404</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1404</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15200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628611</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657959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3020990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115565</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169673</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4699630</v>
      </c>
      <c r="C1108" s="13" t="s">
        <v>653</v>
      </c>
      <c r="D1108" s="13" t="str">
        <f t="shared" si="16"/>
        <v>Error?</v>
      </c>
    </row>
    <row r="1109" spans="1:4" x14ac:dyDescent="0.2">
      <c r="A1109" s="54">
        <v>1048</v>
      </c>
      <c r="B1109" s="1221">
        <f>'Expenditures 15-22'!K36</f>
        <v>181549</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57090</v>
      </c>
      <c r="C1111" s="13" t="s">
        <v>653</v>
      </c>
      <c r="D1111" s="13" t="str">
        <f t="shared" si="16"/>
        <v>Error?</v>
      </c>
    </row>
    <row r="1112" spans="1:4" x14ac:dyDescent="0.2">
      <c r="A1112" s="54">
        <v>1051</v>
      </c>
      <c r="B1112" s="1221">
        <f>'Expenditures 15-22'!K39</f>
        <v>160285</v>
      </c>
      <c r="C1112" s="13" t="s">
        <v>653</v>
      </c>
      <c r="D1112" s="13" t="str">
        <f t="shared" si="16"/>
        <v>Error?</v>
      </c>
    </row>
    <row r="1113" spans="1:4" x14ac:dyDescent="0.2">
      <c r="A1113" s="54">
        <v>1052</v>
      </c>
      <c r="B1113" s="1221">
        <f>'Expenditures 15-22'!K40</f>
        <v>203844</v>
      </c>
      <c r="C1113" s="13" t="s">
        <v>653</v>
      </c>
      <c r="D1113" s="13" t="str">
        <f t="shared" si="16"/>
        <v>Error?</v>
      </c>
    </row>
    <row r="1114" spans="1:4" x14ac:dyDescent="0.2">
      <c r="A1114" s="54">
        <v>1053</v>
      </c>
      <c r="B1114" s="1221">
        <f>'Expenditures 15-22'!K41</f>
        <v>10119</v>
      </c>
      <c r="C1114" s="13" t="s">
        <v>653</v>
      </c>
      <c r="D1114" s="13" t="str">
        <f t="shared" si="16"/>
        <v>Error?</v>
      </c>
    </row>
    <row r="1115" spans="1:4" x14ac:dyDescent="0.2">
      <c r="A1115" s="54">
        <v>1054</v>
      </c>
      <c r="B1115" s="1221">
        <f>'Expenditures 15-22'!K42</f>
        <v>612887</v>
      </c>
      <c r="C1115" s="13" t="s">
        <v>653</v>
      </c>
      <c r="D1115" s="13" t="str">
        <f t="shared" si="16"/>
        <v>Error?</v>
      </c>
    </row>
    <row r="1116" spans="1:4" x14ac:dyDescent="0.2">
      <c r="A1116" s="54">
        <v>1055</v>
      </c>
      <c r="B1116" s="1221">
        <f>'Expenditures 15-22'!K44</f>
        <v>48235</v>
      </c>
      <c r="C1116" s="13" t="s">
        <v>653</v>
      </c>
      <c r="D1116" s="13" t="str">
        <f t="shared" si="16"/>
        <v>Error?</v>
      </c>
    </row>
    <row r="1117" spans="1:4" x14ac:dyDescent="0.2">
      <c r="A1117" s="54">
        <v>1056</v>
      </c>
      <c r="B1117" s="1221">
        <f>'Expenditures 15-22'!K45</f>
        <v>140686</v>
      </c>
      <c r="C1117" s="13" t="s">
        <v>653</v>
      </c>
      <c r="D1117" s="13" t="str">
        <f t="shared" si="16"/>
        <v>Error?</v>
      </c>
    </row>
    <row r="1118" spans="1:4" x14ac:dyDescent="0.2">
      <c r="A1118" s="54">
        <v>1057</v>
      </c>
      <c r="B1118" s="1221">
        <f>'Expenditures 15-22'!K46</f>
        <v>3339</v>
      </c>
      <c r="C1118" s="13" t="s">
        <v>653</v>
      </c>
      <c r="D1118" s="13" t="str">
        <f t="shared" si="16"/>
        <v>Error?</v>
      </c>
    </row>
    <row r="1119" spans="1:4" x14ac:dyDescent="0.2">
      <c r="A1119" s="54">
        <v>1058</v>
      </c>
      <c r="B1119" s="1221">
        <f>'Expenditures 15-22'!K47</f>
        <v>192260</v>
      </c>
      <c r="C1119" s="13" t="s">
        <v>653</v>
      </c>
      <c r="D1119" s="13" t="str">
        <f t="shared" si="16"/>
        <v>Error?</v>
      </c>
    </row>
    <row r="1120" spans="1:4" x14ac:dyDescent="0.2">
      <c r="A1120" s="54">
        <v>1059</v>
      </c>
      <c r="B1120" s="1221">
        <f>'Expenditures 15-22'!K49</f>
        <v>222092</v>
      </c>
      <c r="C1120" s="13" t="s">
        <v>653</v>
      </c>
      <c r="D1120" s="13" t="str">
        <f t="shared" si="16"/>
        <v>Error?</v>
      </c>
    </row>
    <row r="1121" spans="1:4" x14ac:dyDescent="0.2">
      <c r="A1121" s="54">
        <v>1060</v>
      </c>
      <c r="B1121" s="1221">
        <f>'Expenditures 15-22'!K50</f>
        <v>268157</v>
      </c>
      <c r="C1121" s="13" t="s">
        <v>653</v>
      </c>
      <c r="D1121" s="13" t="str">
        <f t="shared" si="16"/>
        <v>Error?</v>
      </c>
    </row>
    <row r="1122" spans="1:4" x14ac:dyDescent="0.2">
      <c r="A1122" s="54">
        <v>1061</v>
      </c>
      <c r="B1122" s="1221">
        <f>'Expenditures 15-22'!K53</f>
        <v>496073</v>
      </c>
      <c r="C1122" s="13" t="s">
        <v>653</v>
      </c>
      <c r="D1122" s="13" t="str">
        <f t="shared" si="16"/>
        <v>Error?</v>
      </c>
    </row>
    <row r="1123" spans="1:4" x14ac:dyDescent="0.2">
      <c r="A1123" s="54">
        <v>1062</v>
      </c>
      <c r="B1123" s="1221">
        <f>'Expenditures 15-22'!K55</f>
        <v>594552</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594552</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132670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404744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537414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141581</v>
      </c>
      <c r="C1139" s="13" t="s">
        <v>653</v>
      </c>
      <c r="D1139" s="13" t="str">
        <f t="shared" si="16"/>
        <v>Error?</v>
      </c>
    </row>
    <row r="1140" spans="1:4" x14ac:dyDescent="0.2">
      <c r="A1140" s="82">
        <v>1079</v>
      </c>
      <c r="D1140" s="13" t="str">
        <f t="shared" si="16"/>
        <v>OK</v>
      </c>
    </row>
    <row r="1141" spans="1:4" x14ac:dyDescent="0.2">
      <c r="A1141" s="54">
        <v>1080</v>
      </c>
      <c r="B1141" s="1221">
        <f>'Expenditures 15-22'!K72</f>
        <v>141581</v>
      </c>
      <c r="C1141" s="13" t="s">
        <v>653</v>
      </c>
      <c r="D1141" s="13" t="str">
        <f t="shared" si="16"/>
        <v>Error?</v>
      </c>
    </row>
    <row r="1142" spans="1:4" x14ac:dyDescent="0.2">
      <c r="A1142" s="54">
        <v>1081</v>
      </c>
      <c r="B1142" s="1221">
        <f>'Expenditures 15-22'!K73</f>
        <v>5755</v>
      </c>
      <c r="C1142" s="13" t="s">
        <v>653</v>
      </c>
      <c r="D1142" s="13" t="str">
        <f t="shared" si="16"/>
        <v>Error?</v>
      </c>
    </row>
    <row r="1143" spans="1:4" x14ac:dyDescent="0.2">
      <c r="A1143" s="54">
        <v>1082</v>
      </c>
      <c r="B1143" s="1221">
        <f>'Expenditures 15-22'!K74</f>
        <v>2580522</v>
      </c>
      <c r="C1143" s="13" t="s">
        <v>653</v>
      </c>
      <c r="D1143" s="13" t="str">
        <f t="shared" si="16"/>
        <v>Error?</v>
      </c>
    </row>
    <row r="1144" spans="1:4" x14ac:dyDescent="0.2">
      <c r="A1144" s="54">
        <v>1083</v>
      </c>
      <c r="B1144" s="1221">
        <f>'Expenditures 15-22'!K75</f>
        <v>8665</v>
      </c>
      <c r="C1144" s="13" t="s">
        <v>653</v>
      </c>
      <c r="D1144" s="13" t="str">
        <f t="shared" si="16"/>
        <v>Error?</v>
      </c>
    </row>
    <row r="1145" spans="1:4" x14ac:dyDescent="0.2">
      <c r="A1145" s="54">
        <v>1084</v>
      </c>
      <c r="B1145" s="1221">
        <f>'Expenditures 15-22'!K102</f>
        <v>736886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8025703</v>
      </c>
      <c r="C1152" s="13" t="s">
        <v>653</v>
      </c>
      <c r="D1152" s="13" t="str">
        <f t="shared" si="17"/>
        <v>Error?</v>
      </c>
    </row>
    <row r="1153" spans="1:4" x14ac:dyDescent="0.2">
      <c r="A1153" s="54">
        <v>1092</v>
      </c>
      <c r="B1153" s="1221">
        <f>'Expenditures 15-22'!K115</f>
        <v>-944574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318575</v>
      </c>
      <c r="D1221" s="13" t="str">
        <f t="shared" si="18"/>
        <v>Error?</v>
      </c>
    </row>
    <row r="1222" spans="1:4" x14ac:dyDescent="0.2">
      <c r="A1222" s="82">
        <v>1161</v>
      </c>
      <c r="D1222" s="13" t="str">
        <f t="shared" si="18"/>
        <v>OK</v>
      </c>
    </row>
    <row r="1223" spans="1:4" x14ac:dyDescent="0.2">
      <c r="A1223" s="54">
        <v>1162</v>
      </c>
      <c r="B1223" s="1221">
        <f>'Expenditures 15-22'!C127</f>
        <v>318575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318575</v>
      </c>
      <c r="C1225" s="13" t="s">
        <v>653</v>
      </c>
      <c r="D1225" s="13" t="str">
        <f t="shared" si="18"/>
        <v>Error?</v>
      </c>
    </row>
    <row r="1226" spans="1:4" x14ac:dyDescent="0.2">
      <c r="A1226" s="54">
        <v>1165</v>
      </c>
      <c r="B1226" s="1221">
        <f>'Expenditures 15-22'!C150</f>
        <v>318575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77356</v>
      </c>
      <c r="D1229" s="13" t="str">
        <f t="shared" si="18"/>
        <v>Error?</v>
      </c>
    </row>
    <row r="1230" spans="1:4" x14ac:dyDescent="0.2">
      <c r="A1230" s="82">
        <v>1169</v>
      </c>
      <c r="D1230" s="13" t="str">
        <f t="shared" si="18"/>
        <v>OK</v>
      </c>
    </row>
    <row r="1231" spans="1:4" x14ac:dyDescent="0.2">
      <c r="A1231" s="54">
        <v>1170</v>
      </c>
      <c r="B1231" s="1221">
        <f>'Expenditures 15-22'!D127</f>
        <v>77356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77356</v>
      </c>
      <c r="C1233" s="13" t="s">
        <v>653</v>
      </c>
      <c r="D1233" s="13" t="str">
        <f t="shared" si="18"/>
        <v>Error?</v>
      </c>
    </row>
    <row r="1234" spans="1:4" x14ac:dyDescent="0.2">
      <c r="A1234" s="54">
        <v>1173</v>
      </c>
      <c r="B1234" s="1221">
        <f>'Expenditures 15-22'!D150</f>
        <v>77356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209554</v>
      </c>
      <c r="D1237" s="13" t="str">
        <f t="shared" si="18"/>
        <v>Error?</v>
      </c>
    </row>
    <row r="1238" spans="1:4" x14ac:dyDescent="0.2">
      <c r="A1238" s="82">
        <v>1177</v>
      </c>
      <c r="D1238" s="13" t="str">
        <f t="shared" si="18"/>
        <v>OK</v>
      </c>
    </row>
    <row r="1239" spans="1:4" x14ac:dyDescent="0.2">
      <c r="A1239" s="54">
        <v>1178</v>
      </c>
      <c r="B1239" s="1221">
        <f>'Expenditures 15-22'!E127</f>
        <v>209554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209554</v>
      </c>
      <c r="C1241" s="13" t="s">
        <v>653</v>
      </c>
      <c r="D1241" s="13" t="str">
        <f t="shared" si="18"/>
        <v>Error?</v>
      </c>
    </row>
    <row r="1242" spans="1:4" x14ac:dyDescent="0.2">
      <c r="A1242" s="54">
        <v>1181</v>
      </c>
      <c r="B1242" s="1221">
        <f>'Expenditures 15-22'!E150</f>
        <v>209554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254455</v>
      </c>
      <c r="D1245" s="13" t="str">
        <f t="shared" si="18"/>
        <v>Error?</v>
      </c>
    </row>
    <row r="1246" spans="1:4" x14ac:dyDescent="0.2">
      <c r="A1246" s="82">
        <v>1185</v>
      </c>
      <c r="D1246" s="13" t="str">
        <f t="shared" si="18"/>
        <v>OK</v>
      </c>
    </row>
    <row r="1247" spans="1:4" x14ac:dyDescent="0.2">
      <c r="A1247" s="54">
        <v>1186</v>
      </c>
      <c r="B1247" s="1221">
        <f>'Expenditures 15-22'!F127</f>
        <v>254455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254455</v>
      </c>
      <c r="C1249" s="13" t="s">
        <v>653</v>
      </c>
      <c r="D1249" s="13" t="str">
        <f t="shared" si="18"/>
        <v>Error?</v>
      </c>
    </row>
    <row r="1250" spans="1:4" x14ac:dyDescent="0.2">
      <c r="A1250" s="54">
        <v>1189</v>
      </c>
      <c r="B1250" s="1221">
        <f>'Expenditures 15-22'!F150</f>
        <v>254455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22189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22189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22189</v>
      </c>
      <c r="C1258" s="13" t="s">
        <v>653</v>
      </c>
      <c r="D1258" s="13" t="str">
        <f t="shared" si="18"/>
        <v>Error?</v>
      </c>
    </row>
    <row r="1259" spans="1:4" x14ac:dyDescent="0.2">
      <c r="A1259" s="54">
        <v>1198</v>
      </c>
      <c r="B1259" s="1221">
        <f>'Expenditures 15-22'!G150</f>
        <v>22189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882129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882129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882129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882129</v>
      </c>
      <c r="C1288" s="13" t="s">
        <v>653</v>
      </c>
      <c r="D1288" s="13" t="str">
        <f t="shared" si="19"/>
        <v>Error?</v>
      </c>
    </row>
    <row r="1289" spans="1:4" x14ac:dyDescent="0.2">
      <c r="A1289" s="54">
        <v>1228</v>
      </c>
      <c r="B1289" s="1221">
        <f>'Expenditures 15-22'!K151</f>
        <v>167707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292086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1318464</v>
      </c>
      <c r="D1315" s="13" t="str">
        <f t="shared" si="19"/>
        <v>Error?</v>
      </c>
    </row>
    <row r="1316" spans="1:4" x14ac:dyDescent="0.2">
      <c r="A1316" s="54">
        <v>1255</v>
      </c>
      <c r="B1316" s="1221">
        <f>'Expenditures 15-22'!H165</f>
        <v>1628</v>
      </c>
      <c r="D1316" s="13" t="str">
        <f t="shared" si="19"/>
        <v>Error?</v>
      </c>
    </row>
    <row r="1317" spans="1:4" x14ac:dyDescent="0.2">
      <c r="A1317" s="54">
        <v>1256</v>
      </c>
      <c r="B1317" s="1221">
        <f>'Expenditures 15-22'!H166</f>
        <v>1612178</v>
      </c>
      <c r="C1317" s="13" t="s">
        <v>653</v>
      </c>
      <c r="D1317" s="13" t="str">
        <f t="shared" si="19"/>
        <v>Error?</v>
      </c>
    </row>
    <row r="1318" spans="1:4" x14ac:dyDescent="0.2">
      <c r="A1318" s="54">
        <v>1257</v>
      </c>
      <c r="B1318" s="1221">
        <f>'Expenditures 15-22'!H168</f>
        <v>1612178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292086</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1318464</v>
      </c>
      <c r="C1329" s="13" t="s">
        <v>653</v>
      </c>
      <c r="D1329" s="13" t="str">
        <f t="shared" si="19"/>
        <v>Error?</v>
      </c>
    </row>
    <row r="1330" spans="1:4" x14ac:dyDescent="0.2">
      <c r="A1330" s="54">
        <v>1269</v>
      </c>
      <c r="B1330" s="1221">
        <f>'Expenditures 15-22'!K165</f>
        <v>1628</v>
      </c>
      <c r="C1330" s="13" t="s">
        <v>653</v>
      </c>
      <c r="D1330" s="13" t="str">
        <f t="shared" si="19"/>
        <v>Error?</v>
      </c>
    </row>
    <row r="1331" spans="1:4" x14ac:dyDescent="0.2">
      <c r="A1331" s="54">
        <v>1270</v>
      </c>
      <c r="B1331" s="1221">
        <f>'Expenditures 15-22'!K166</f>
        <v>1612178</v>
      </c>
      <c r="C1331" s="13" t="s">
        <v>653</v>
      </c>
      <c r="D1331" s="13" t="str">
        <f t="shared" si="19"/>
        <v>Error?</v>
      </c>
    </row>
    <row r="1332" spans="1:4" x14ac:dyDescent="0.2">
      <c r="A1332" s="54">
        <v>1271</v>
      </c>
      <c r="B1332" s="1221">
        <f>'Expenditures 15-22'!K168</f>
        <v>1612178</v>
      </c>
      <c r="C1332" s="13" t="s">
        <v>653</v>
      </c>
      <c r="D1332" s="13" t="str">
        <f t="shared" si="19"/>
        <v>Error?</v>
      </c>
    </row>
    <row r="1333" spans="1:4" x14ac:dyDescent="0.2">
      <c r="A1333" s="54">
        <v>1272</v>
      </c>
      <c r="B1333" s="1221">
        <f>'Expenditures 15-22'!K169</f>
        <v>53021</v>
      </c>
      <c r="C1333" s="13" t="s">
        <v>653</v>
      </c>
      <c r="D1333" s="13" t="str">
        <f t="shared" si="19"/>
        <v>Error?</v>
      </c>
    </row>
    <row r="1334" spans="1:4" x14ac:dyDescent="0.2">
      <c r="A1334" s="82">
        <v>1273</v>
      </c>
      <c r="D1334" s="13" t="str">
        <f t="shared" si="19"/>
        <v>OK</v>
      </c>
    </row>
    <row r="1335" spans="1:4" x14ac:dyDescent="0.2">
      <c r="A1335" s="54">
        <v>1274</v>
      </c>
      <c r="B1335" s="1221">
        <f>'Expenditures 15-22'!C176</f>
        <v>287957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287957</v>
      </c>
      <c r="C1339" s="13" t="s">
        <v>653</v>
      </c>
      <c r="D1339" s="13" t="str">
        <f t="shared" si="19"/>
        <v>Error?</v>
      </c>
    </row>
    <row r="1340" spans="1:4" x14ac:dyDescent="0.2">
      <c r="A1340" s="54">
        <v>1279</v>
      </c>
      <c r="B1340" s="1221">
        <f>'Expenditures 15-22'!C204</f>
        <v>287957</v>
      </c>
      <c r="C1340" s="13" t="s">
        <v>653</v>
      </c>
      <c r="D1340" s="13" t="str">
        <f t="shared" si="19"/>
        <v>Error?</v>
      </c>
    </row>
    <row r="1341" spans="1:4" x14ac:dyDescent="0.2">
      <c r="A1341" s="54">
        <v>1280</v>
      </c>
      <c r="B1341" s="1221">
        <f>'Expenditures 15-22'!D176</f>
        <v>50948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50948</v>
      </c>
      <c r="C1345" s="13" t="s">
        <v>653</v>
      </c>
      <c r="D1345" s="13" t="str">
        <f t="shared" si="20"/>
        <v>Error?</v>
      </c>
    </row>
    <row r="1346" spans="1:4" x14ac:dyDescent="0.2">
      <c r="A1346" s="54">
        <v>1285</v>
      </c>
      <c r="B1346" s="1221">
        <f>'Expenditures 15-22'!D204</f>
        <v>50948</v>
      </c>
      <c r="C1346" s="13" t="s">
        <v>653</v>
      </c>
      <c r="D1346" s="13" t="str">
        <f t="shared" si="20"/>
        <v>Error?</v>
      </c>
    </row>
    <row r="1347" spans="1:4" x14ac:dyDescent="0.2">
      <c r="A1347" s="54">
        <v>1286</v>
      </c>
      <c r="B1347" s="1221">
        <f>'Expenditures 15-22'!E176</f>
        <v>41977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41977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41977</v>
      </c>
      <c r="C1353" s="13" t="s">
        <v>653</v>
      </c>
      <c r="D1353" s="13" t="str">
        <f t="shared" si="20"/>
        <v>Error?</v>
      </c>
    </row>
    <row r="1354" spans="1:4" x14ac:dyDescent="0.2">
      <c r="A1354" s="54">
        <v>1293</v>
      </c>
      <c r="B1354" s="1221">
        <f>'Expenditures 15-22'!F176</f>
        <v>61450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61450</v>
      </c>
      <c r="C1358" s="13" t="s">
        <v>653</v>
      </c>
      <c r="D1358" s="13" t="str">
        <f t="shared" si="20"/>
        <v>Error?</v>
      </c>
    </row>
    <row r="1359" spans="1:4" x14ac:dyDescent="0.2">
      <c r="A1359" s="54">
        <v>1298</v>
      </c>
      <c r="B1359" s="1221">
        <f>'Expenditures 15-22'!F204</f>
        <v>61450</v>
      </c>
      <c r="C1359" s="13" t="s">
        <v>653</v>
      </c>
      <c r="D1359" s="13" t="str">
        <f t="shared" si="20"/>
        <v>Error?</v>
      </c>
    </row>
    <row r="1360" spans="1:4" x14ac:dyDescent="0.2">
      <c r="A1360" s="54">
        <v>1299</v>
      </c>
      <c r="B1360" s="1221">
        <f>'Expenditures 15-22'!G176</f>
        <v>181657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181657</v>
      </c>
      <c r="C1364" s="13" t="s">
        <v>653</v>
      </c>
      <c r="D1364" s="13" t="str">
        <f t="shared" si="20"/>
        <v>Error?</v>
      </c>
    </row>
    <row r="1365" spans="1:4" x14ac:dyDescent="0.2">
      <c r="A1365" s="54">
        <v>1304</v>
      </c>
      <c r="B1365" s="1221">
        <f>'Expenditures 15-22'!G204</f>
        <v>181657</v>
      </c>
      <c r="C1365" s="13" t="s">
        <v>653</v>
      </c>
      <c r="D1365" s="13" t="str">
        <f t="shared" si="20"/>
        <v>Error?</v>
      </c>
    </row>
    <row r="1366" spans="1:4" x14ac:dyDescent="0.2">
      <c r="A1366" s="54">
        <v>1305</v>
      </c>
      <c r="B1366" s="1221">
        <f>'Expenditures 15-22'!H176</f>
        <v>1227</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1227</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1227</v>
      </c>
      <c r="C1376" s="13" t="s">
        <v>653</v>
      </c>
      <c r="D1376" s="13" t="str">
        <f t="shared" si="20"/>
        <v>Error?</v>
      </c>
    </row>
    <row r="1377" spans="1:4" x14ac:dyDescent="0.2">
      <c r="A1377" s="54">
        <v>1316</v>
      </c>
      <c r="B1377" s="1221">
        <f>'Expenditures 15-22'!K176</f>
        <v>625216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625216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625216</v>
      </c>
      <c r="C1388" s="13" t="s">
        <v>653</v>
      </c>
      <c r="D1388" s="13" t="str">
        <f t="shared" si="20"/>
        <v>Error?</v>
      </c>
    </row>
    <row r="1389" spans="1:4" x14ac:dyDescent="0.2">
      <c r="A1389" s="54">
        <v>1328</v>
      </c>
      <c r="B1389" s="1221">
        <f>'Expenditures 15-22'!K205</f>
        <v>-182885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2078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6244</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137040</v>
      </c>
      <c r="C1410" s="13" t="s">
        <v>653</v>
      </c>
      <c r="D1410" s="13" t="str">
        <f t="shared" si="21"/>
        <v>Error?</v>
      </c>
    </row>
    <row r="1411" spans="1:4" x14ac:dyDescent="0.2">
      <c r="A1411" s="54">
        <v>1350</v>
      </c>
      <c r="B1411" s="1221">
        <f>'Expenditures 15-22'!D226</f>
        <v>2556</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7198</v>
      </c>
      <c r="D1413" s="13" t="str">
        <f t="shared" si="21"/>
        <v>Error?</v>
      </c>
    </row>
    <row r="1414" spans="1:4" x14ac:dyDescent="0.2">
      <c r="A1414" s="54">
        <v>1353</v>
      </c>
      <c r="B1414" s="1221">
        <f>'Expenditures 15-22'!D229</f>
        <v>629</v>
      </c>
      <c r="D1414" s="13" t="str">
        <f t="shared" si="21"/>
        <v>Error?</v>
      </c>
    </row>
    <row r="1415" spans="1:4" x14ac:dyDescent="0.2">
      <c r="A1415" s="54">
        <v>1354</v>
      </c>
      <c r="B1415" s="1221">
        <f>'Expenditures 15-22'!D230</f>
        <v>2591</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12974</v>
      </c>
      <c r="C1417" s="13" t="s">
        <v>653</v>
      </c>
      <c r="D1417" s="13" t="str">
        <f t="shared" si="21"/>
        <v>Error?</v>
      </c>
    </row>
    <row r="1418" spans="1:4" x14ac:dyDescent="0.2">
      <c r="A1418" s="54">
        <v>1357</v>
      </c>
      <c r="B1418" s="1221">
        <f>'Expenditures 15-22'!D234</f>
        <v>19</v>
      </c>
      <c r="D1418" s="13" t="str">
        <f t="shared" si="21"/>
        <v>Error?</v>
      </c>
    </row>
    <row r="1419" spans="1:4" x14ac:dyDescent="0.2">
      <c r="A1419" s="54">
        <v>1358</v>
      </c>
      <c r="B1419" s="1221">
        <f>'Expenditures 15-22'!D235</f>
        <v>17063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17082</v>
      </c>
      <c r="C1421" s="13" t="s">
        <v>653</v>
      </c>
      <c r="D1421" s="13" t="str">
        <f t="shared" si="21"/>
        <v>Error?</v>
      </c>
    </row>
    <row r="1422" spans="1:4" x14ac:dyDescent="0.2">
      <c r="A1422" s="54">
        <v>1361</v>
      </c>
      <c r="B1422" s="1221">
        <f>'Expenditures 15-22'!D239</f>
        <v>310</v>
      </c>
      <c r="D1422" s="13" t="str">
        <f t="shared" si="21"/>
        <v>Error?</v>
      </c>
    </row>
    <row r="1423" spans="1:4" x14ac:dyDescent="0.2">
      <c r="A1423" s="54">
        <v>1362</v>
      </c>
      <c r="B1423" s="1221">
        <f>'Expenditures 15-22'!D240</f>
        <v>1963</v>
      </c>
      <c r="D1423" s="13" t="str">
        <f t="shared" si="21"/>
        <v>Error?</v>
      </c>
    </row>
    <row r="1424" spans="1:4" x14ac:dyDescent="0.2">
      <c r="A1424" s="54">
        <v>1363</v>
      </c>
      <c r="B1424" s="1221">
        <f>'Expenditures 15-22'!D251</f>
        <v>2273</v>
      </c>
      <c r="C1424" s="13" t="s">
        <v>653</v>
      </c>
      <c r="D1424" s="13" t="str">
        <f t="shared" si="21"/>
        <v>Error?</v>
      </c>
    </row>
    <row r="1425" spans="1:4" x14ac:dyDescent="0.2">
      <c r="A1425" s="54">
        <v>1364</v>
      </c>
      <c r="B1425" s="1221">
        <f>'Expenditures 15-22'!D253</f>
        <v>33293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33293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17621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57418</v>
      </c>
      <c r="D1431" s="13" t="str">
        <f t="shared" si="21"/>
        <v>Error?</v>
      </c>
    </row>
    <row r="1432" spans="1:4" x14ac:dyDescent="0.2">
      <c r="A1432" s="54">
        <v>1371</v>
      </c>
      <c r="B1432" s="1221">
        <f>'Expenditures 15-22'!D261</f>
        <v>59675</v>
      </c>
      <c r="D1432" s="13" t="str">
        <f t="shared" si="21"/>
        <v>Error?</v>
      </c>
    </row>
    <row r="1433" spans="1:4" x14ac:dyDescent="0.2">
      <c r="A1433" s="54">
        <v>1372</v>
      </c>
      <c r="B1433" s="1221">
        <f>'Expenditures 15-22'!D262</f>
        <v>29267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163981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21963</v>
      </c>
      <c r="D1442" s="13" t="str">
        <f t="shared" si="21"/>
        <v>Error?</v>
      </c>
    </row>
    <row r="1443" spans="1:4" x14ac:dyDescent="0.2">
      <c r="A1443" s="82">
        <v>1382</v>
      </c>
      <c r="D1443" s="13" t="str">
        <f t="shared" si="21"/>
        <v>OK</v>
      </c>
    </row>
    <row r="1444" spans="1:4" x14ac:dyDescent="0.2">
      <c r="A1444" s="54">
        <v>1383</v>
      </c>
      <c r="B1444" s="1221">
        <f>'Expenditures 15-22'!D271</f>
        <v>21963</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251566</v>
      </c>
      <c r="C1446" s="13" t="s">
        <v>653</v>
      </c>
      <c r="D1446" s="13" t="str">
        <f t="shared" si="21"/>
        <v>Error?</v>
      </c>
    </row>
    <row r="1447" spans="1:4" x14ac:dyDescent="0.2">
      <c r="A1447" s="54">
        <v>1386</v>
      </c>
      <c r="B1447" s="1221">
        <f>'Expenditures 15-22'!D274</f>
        <v>312</v>
      </c>
      <c r="D1447" s="13" t="str">
        <f t="shared" si="21"/>
        <v>Error?</v>
      </c>
    </row>
    <row r="1448" spans="1:4" x14ac:dyDescent="0.2">
      <c r="A1448" s="54">
        <v>1387</v>
      </c>
      <c r="B1448" s="1221">
        <f>'Expenditures 15-22'!D288</f>
        <v>388918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2078</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6244</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137040</v>
      </c>
      <c r="C1474" s="13" t="s">
        <v>653</v>
      </c>
      <c r="D1474" s="13" t="str">
        <f t="shared" si="22"/>
        <v>Error?</v>
      </c>
    </row>
    <row r="1475" spans="1:4" x14ac:dyDescent="0.2">
      <c r="A1475" s="54">
        <v>1414</v>
      </c>
      <c r="B1475" s="1221">
        <f>'Expenditures 15-22'!K226</f>
        <v>2556</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7198</v>
      </c>
      <c r="C1477" s="13" t="s">
        <v>653</v>
      </c>
      <c r="D1477" s="13" t="str">
        <f t="shared" si="22"/>
        <v>Error?</v>
      </c>
    </row>
    <row r="1478" spans="1:4" x14ac:dyDescent="0.2">
      <c r="A1478" s="54">
        <v>1417</v>
      </c>
      <c r="B1478" s="1221">
        <f>'Expenditures 15-22'!K229</f>
        <v>629</v>
      </c>
      <c r="C1478" s="13" t="s">
        <v>653</v>
      </c>
      <c r="D1478" s="13" t="str">
        <f t="shared" si="22"/>
        <v>Error?</v>
      </c>
    </row>
    <row r="1479" spans="1:4" x14ac:dyDescent="0.2">
      <c r="A1479" s="54">
        <v>1418</v>
      </c>
      <c r="B1479" s="1221">
        <f>'Expenditures 15-22'!K230</f>
        <v>2591</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12974</v>
      </c>
      <c r="C1481" s="13" t="s">
        <v>653</v>
      </c>
      <c r="D1481" s="13" t="str">
        <f t="shared" si="22"/>
        <v>Error?</v>
      </c>
    </row>
    <row r="1482" spans="1:4" x14ac:dyDescent="0.2">
      <c r="A1482" s="54">
        <v>1421</v>
      </c>
      <c r="B1482" s="1221">
        <f>'Expenditures 15-22'!K234</f>
        <v>19</v>
      </c>
      <c r="C1482" s="13" t="s">
        <v>653</v>
      </c>
      <c r="D1482" s="13" t="str">
        <f t="shared" si="22"/>
        <v>Error?</v>
      </c>
    </row>
    <row r="1483" spans="1:4" x14ac:dyDescent="0.2">
      <c r="A1483" s="54">
        <v>1422</v>
      </c>
      <c r="B1483" s="1221">
        <f>'Expenditures 15-22'!K235</f>
        <v>17063</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17082</v>
      </c>
      <c r="C1485" s="13" t="s">
        <v>653</v>
      </c>
      <c r="D1485" s="13" t="str">
        <f t="shared" si="22"/>
        <v>Error?</v>
      </c>
    </row>
    <row r="1486" spans="1:4" x14ac:dyDescent="0.2">
      <c r="A1486" s="54">
        <v>1425</v>
      </c>
      <c r="B1486" s="1221">
        <f>'Expenditures 15-22'!K239</f>
        <v>310</v>
      </c>
      <c r="C1486" s="13" t="s">
        <v>653</v>
      </c>
      <c r="D1486" s="13" t="str">
        <f t="shared" si="22"/>
        <v>Error?</v>
      </c>
    </row>
    <row r="1487" spans="1:4" x14ac:dyDescent="0.2">
      <c r="A1487" s="54">
        <v>1426</v>
      </c>
      <c r="B1487" s="1221">
        <f>'Expenditures 15-22'!K240</f>
        <v>1963</v>
      </c>
      <c r="C1487" s="13" t="s">
        <v>653</v>
      </c>
      <c r="D1487" s="13" t="str">
        <f t="shared" si="22"/>
        <v>Error?</v>
      </c>
    </row>
    <row r="1488" spans="1:4" x14ac:dyDescent="0.2">
      <c r="A1488" s="54">
        <v>1427</v>
      </c>
      <c r="B1488" s="1221">
        <f>'Expenditures 15-22'!K251</f>
        <v>2273</v>
      </c>
      <c r="C1488" s="13" t="s">
        <v>653</v>
      </c>
      <c r="D1488" s="13" t="str">
        <f t="shared" si="22"/>
        <v>Error?</v>
      </c>
    </row>
    <row r="1489" spans="1:4" x14ac:dyDescent="0.2">
      <c r="A1489" s="54">
        <v>1428</v>
      </c>
      <c r="B1489" s="1221">
        <f>'Expenditures 15-22'!K253</f>
        <v>33293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33293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17621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57418</v>
      </c>
      <c r="C1495" s="13" t="s">
        <v>653</v>
      </c>
      <c r="D1495" s="13" t="str">
        <f t="shared" si="22"/>
        <v>Error?</v>
      </c>
    </row>
    <row r="1496" spans="1:4" x14ac:dyDescent="0.2">
      <c r="A1496" s="54">
        <v>1435</v>
      </c>
      <c r="B1496" s="1221">
        <f>'Expenditures 15-22'!K261</f>
        <v>59675</v>
      </c>
      <c r="C1496" s="13" t="s">
        <v>653</v>
      </c>
      <c r="D1496" s="13" t="str">
        <f t="shared" si="22"/>
        <v>Error?</v>
      </c>
    </row>
    <row r="1497" spans="1:4" x14ac:dyDescent="0.2">
      <c r="A1497" s="54">
        <v>1436</v>
      </c>
      <c r="B1497" s="1221">
        <f>'Expenditures 15-22'!K262</f>
        <v>29267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163981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21963</v>
      </c>
      <c r="C1506" s="13" t="s">
        <v>653</v>
      </c>
      <c r="D1506" s="13" t="str">
        <f t="shared" si="22"/>
        <v>Error?</v>
      </c>
    </row>
    <row r="1507" spans="1:4" x14ac:dyDescent="0.2">
      <c r="A1507" s="82">
        <v>1446</v>
      </c>
      <c r="D1507" s="13" t="str">
        <f t="shared" si="22"/>
        <v>OK</v>
      </c>
    </row>
    <row r="1508" spans="1:4" x14ac:dyDescent="0.2">
      <c r="A1508" s="54">
        <v>1447</v>
      </c>
      <c r="B1508" s="1221">
        <f>'Expenditures 15-22'!K271</f>
        <v>21963</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251566</v>
      </c>
      <c r="C1510" s="13" t="s">
        <v>653</v>
      </c>
      <c r="D1510" s="13" t="str">
        <f t="shared" si="22"/>
        <v>Error?</v>
      </c>
    </row>
    <row r="1511" spans="1:4" x14ac:dyDescent="0.2">
      <c r="A1511" s="54">
        <v>1450</v>
      </c>
      <c r="B1511" s="1221">
        <f>'Expenditures 15-22'!K274</f>
        <v>312</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388918</v>
      </c>
      <c r="C1517" s="13" t="s">
        <v>653</v>
      </c>
      <c r="D1517" s="13" t="str">
        <f t="shared" si="22"/>
        <v>Error?</v>
      </c>
    </row>
    <row r="1518" spans="1:4" x14ac:dyDescent="0.2">
      <c r="A1518" s="54">
        <v>1457</v>
      </c>
      <c r="B1518" s="1221">
        <f>'Expenditures 15-22'!K289</f>
        <v>-4251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-4690427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-5635001</v>
      </c>
      <c r="C1630" s="13" t="s">
        <v>653</v>
      </c>
      <c r="D1630" s="13" t="str">
        <f t="shared" si="24"/>
        <v>Error?</v>
      </c>
    </row>
    <row r="1631" spans="1:4" x14ac:dyDescent="0.2">
      <c r="A1631" s="54">
        <v>1570</v>
      </c>
      <c r="B1631" s="1221">
        <f>'Acct Summary 7-8'!D79</f>
        <v>-63679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104028</v>
      </c>
      <c r="C1644" s="13" t="s">
        <v>653</v>
      </c>
      <c r="D1644" s="13" t="str">
        <f t="shared" si="24"/>
        <v>Error?</v>
      </c>
    </row>
    <row r="1645" spans="1:4" x14ac:dyDescent="0.2">
      <c r="A1645" s="54">
        <v>1584</v>
      </c>
      <c r="B1645" s="1221">
        <f>'Acct Summary 7-8'!E79</f>
        <v>739226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792247</v>
      </c>
      <c r="C1658" s="13" t="s">
        <v>653</v>
      </c>
      <c r="D1658" s="13" t="str">
        <f t="shared" si="24"/>
        <v>Error?</v>
      </c>
    </row>
    <row r="1659" spans="1:4" x14ac:dyDescent="0.2">
      <c r="A1659" s="54">
        <v>1598</v>
      </c>
      <c r="B1659" s="1221">
        <f>'Acct Summary 7-8'!F79</f>
        <v>276467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93582</v>
      </c>
      <c r="C1672" s="13" t="s">
        <v>653</v>
      </c>
      <c r="D1672" s="13" t="str">
        <f t="shared" si="25"/>
        <v>Error?</v>
      </c>
    </row>
    <row r="1673" spans="1:4" x14ac:dyDescent="0.2">
      <c r="A1673" s="54">
        <v>1612</v>
      </c>
      <c r="B1673" s="1221">
        <f>'Acct Summary 7-8'!G79</f>
        <v>20253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16002</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4808525</v>
      </c>
      <c r="C1744" s="13" t="s">
        <v>653</v>
      </c>
      <c r="D1744" s="13" t="str">
        <f t="shared" si="26"/>
        <v>Error?</v>
      </c>
    </row>
    <row r="1745" spans="1:5" x14ac:dyDescent="0.2">
      <c r="A1745" s="54">
        <v>1684</v>
      </c>
      <c r="B1745" s="1221">
        <f>'Tax Sched 24'!B5</f>
        <v>1006143</v>
      </c>
      <c r="C1745" s="13" t="s">
        <v>653</v>
      </c>
      <c r="D1745" s="13" t="str">
        <f t="shared" si="26"/>
        <v>Error?</v>
      </c>
    </row>
    <row r="1746" spans="1:5" x14ac:dyDescent="0.2">
      <c r="A1746" s="54">
        <v>1685</v>
      </c>
      <c r="B1746" s="1221">
        <f>'Tax Sched 24'!B6</f>
        <v>1662776</v>
      </c>
      <c r="C1746" s="13" t="s">
        <v>653</v>
      </c>
      <c r="D1746" s="13" t="str">
        <f t="shared" si="26"/>
        <v>Error?</v>
      </c>
    </row>
    <row r="1747" spans="1:5" x14ac:dyDescent="0.2">
      <c r="A1747" s="54">
        <v>1686</v>
      </c>
      <c r="B1747" s="1221">
        <f>'Tax Sched 24'!B7</f>
        <v>128503</v>
      </c>
      <c r="C1747" s="13" t="s">
        <v>653</v>
      </c>
      <c r="D1747" s="13" t="str">
        <f t="shared" si="26"/>
        <v>Error?</v>
      </c>
    </row>
    <row r="1748" spans="1:5" x14ac:dyDescent="0.2">
      <c r="A1748" s="54">
        <v>1687</v>
      </c>
      <c r="B1748" s="1221">
        <f>'Tax Sched 24'!B8</f>
        <v>128325</v>
      </c>
      <c r="C1748" s="13" t="s">
        <v>653</v>
      </c>
      <c r="D1748" s="13" t="str">
        <f t="shared" si="26"/>
        <v>Error?</v>
      </c>
    </row>
    <row r="1749" spans="1:5" x14ac:dyDescent="0.2">
      <c r="A1749" s="54">
        <v>1688</v>
      </c>
      <c r="B1749" s="1221">
        <f>'Tax Sched 24'!B10</f>
        <v>89637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90150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8146416</v>
      </c>
      <c r="C1759" s="13" t="s">
        <v>653</v>
      </c>
      <c r="D1759" s="13" t="str">
        <f t="shared" si="26"/>
        <v>Error?</v>
      </c>
    </row>
    <row r="1760" spans="1:5" x14ac:dyDescent="0.2">
      <c r="A1760" s="54">
        <v>1699</v>
      </c>
      <c r="B1760" s="1221">
        <f>'Tax Sched 24'!D4</f>
        <v>2400426</v>
      </c>
      <c r="C1760" s="13" t="s">
        <v>653</v>
      </c>
      <c r="D1760" s="13" t="str">
        <f t="shared" si="26"/>
        <v>Error?</v>
      </c>
    </row>
    <row r="1761" spans="1:5" x14ac:dyDescent="0.2">
      <c r="A1761" s="54">
        <v>1700</v>
      </c>
      <c r="B1761" s="1221">
        <f>'Tax Sched 24'!D5</f>
        <v>502253</v>
      </c>
      <c r="C1761" s="13" t="s">
        <v>653</v>
      </c>
      <c r="D1761" s="13" t="str">
        <f t="shared" si="26"/>
        <v>Error?</v>
      </c>
    </row>
    <row r="1762" spans="1:5" s="79" customFormat="1" x14ac:dyDescent="0.2">
      <c r="A1762" s="54">
        <v>1701</v>
      </c>
      <c r="B1762" s="1221">
        <f>'Tax Sched 24'!D6</f>
        <v>808624</v>
      </c>
      <c r="C1762" s="13" t="s">
        <v>653</v>
      </c>
      <c r="D1762" s="13" t="str">
        <f t="shared" si="26"/>
        <v>Error?</v>
      </c>
      <c r="E1762" s="80"/>
    </row>
    <row r="1763" spans="1:5" x14ac:dyDescent="0.2">
      <c r="A1763" s="54">
        <v>1702</v>
      </c>
      <c r="B1763" s="1221">
        <f>'Tax Sched 24'!D7</f>
        <v>4138</v>
      </c>
      <c r="C1763" s="13" t="s">
        <v>653</v>
      </c>
      <c r="D1763" s="13" t="str">
        <f t="shared" si="26"/>
        <v>Error?</v>
      </c>
    </row>
    <row r="1764" spans="1:5" x14ac:dyDescent="0.2">
      <c r="A1764" s="54">
        <v>1703</v>
      </c>
      <c r="B1764" s="1221">
        <f>'Tax Sched 24'!D8</f>
        <v>62640</v>
      </c>
      <c r="C1764" s="13" t="s">
        <v>653</v>
      </c>
      <c r="D1764" s="13" t="str">
        <f t="shared" si="26"/>
        <v>Error?</v>
      </c>
    </row>
    <row r="1765" spans="1:5" x14ac:dyDescent="0.2">
      <c r="A1765" s="54">
        <v>1704</v>
      </c>
      <c r="B1765" s="1221">
        <f>'Tax Sched 24'!D10</f>
        <v>43977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48132</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3983038</v>
      </c>
      <c r="C1775" s="13" t="s">
        <v>653</v>
      </c>
      <c r="D1775" s="13" t="str">
        <f t="shared" si="26"/>
        <v>Error?</v>
      </c>
    </row>
    <row r="1776" spans="1:5" x14ac:dyDescent="0.2">
      <c r="A1776" s="54">
        <v>1715</v>
      </c>
      <c r="B1776" s="1221">
        <f>'Tax Sched 24'!C4</f>
        <v>2408099</v>
      </c>
      <c r="D1776" s="13" t="str">
        <f t="shared" si="26"/>
        <v>Error?</v>
      </c>
    </row>
    <row r="1777" spans="1:4" x14ac:dyDescent="0.2">
      <c r="A1777" s="54">
        <v>1716</v>
      </c>
      <c r="B1777" s="1221">
        <f>'Tax Sched 24'!C5</f>
        <v>503890</v>
      </c>
      <c r="D1777" s="13" t="str">
        <f t="shared" si="26"/>
        <v>Error?</v>
      </c>
    </row>
    <row r="1778" spans="1:4" x14ac:dyDescent="0.2">
      <c r="A1778" s="54">
        <v>1717</v>
      </c>
      <c r="B1778" s="1221">
        <f>'Tax Sched 24'!C6</f>
        <v>854152</v>
      </c>
      <c r="D1778" s="13" t="str">
        <f t="shared" si="26"/>
        <v>Error?</v>
      </c>
    </row>
    <row r="1779" spans="1:4" x14ac:dyDescent="0.2">
      <c r="A1779" s="54">
        <v>1718</v>
      </c>
      <c r="B1779" s="1221">
        <f>'Tax Sched 24'!C7</f>
        <v>124365</v>
      </c>
      <c r="D1779" s="13" t="str">
        <f t="shared" si="26"/>
        <v>Error?</v>
      </c>
    </row>
    <row r="1780" spans="1:4" x14ac:dyDescent="0.2">
      <c r="A1780" s="54">
        <v>1719</v>
      </c>
      <c r="B1780" s="1221">
        <f>'Tax Sched 24'!C8</f>
        <v>65685</v>
      </c>
      <c r="D1780" s="13" t="str">
        <f t="shared" si="26"/>
        <v>Error?</v>
      </c>
    </row>
    <row r="1781" spans="1:4" x14ac:dyDescent="0.2">
      <c r="A1781" s="54">
        <v>1720</v>
      </c>
      <c r="B1781" s="1221">
        <f>'Tax Sched 24'!C10</f>
        <v>45660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42018</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4163378</v>
      </c>
      <c r="C1791" s="13" t="s">
        <v>653</v>
      </c>
      <c r="D1791" s="13" t="str">
        <f t="shared" ref="D1791:D1854" si="27">IF(ISBLANK(B1791),"OK",IF(A1791-B1791=0,"OK","Error?"))</f>
        <v>Error?</v>
      </c>
    </row>
    <row r="1792" spans="1:4" x14ac:dyDescent="0.2">
      <c r="A1792" s="54">
        <v>1731</v>
      </c>
      <c r="B1792" s="1221">
        <f>'Tax Sched 24'!F4</f>
        <v>2260711</v>
      </c>
      <c r="C1792" s="13" t="s">
        <v>653</v>
      </c>
      <c r="D1792" s="13" t="str">
        <f t="shared" si="27"/>
        <v>Error?</v>
      </c>
    </row>
    <row r="1793" spans="1:4" x14ac:dyDescent="0.2">
      <c r="A1793" s="54">
        <v>1732</v>
      </c>
      <c r="B1793" s="1221">
        <f>'Tax Sched 24'!F5</f>
        <v>475561</v>
      </c>
      <c r="C1793" s="13" t="s">
        <v>653</v>
      </c>
      <c r="D1793" s="13" t="str">
        <f t="shared" si="27"/>
        <v>Error?</v>
      </c>
    </row>
    <row r="1794" spans="1:4" x14ac:dyDescent="0.2">
      <c r="A1794" s="54">
        <v>1733</v>
      </c>
      <c r="B1794" s="1221">
        <f>'Tax Sched 24'!F6</f>
        <v>806138</v>
      </c>
      <c r="C1794" s="13" t="s">
        <v>653</v>
      </c>
      <c r="D1794" s="13" t="str">
        <f t="shared" si="27"/>
        <v>Error?</v>
      </c>
    </row>
    <row r="1795" spans="1:4" x14ac:dyDescent="0.2">
      <c r="A1795" s="54">
        <v>1734</v>
      </c>
      <c r="B1795" s="1221">
        <f>'Tax Sched 24'!F7</f>
        <v>117369</v>
      </c>
      <c r="C1795" s="13" t="s">
        <v>653</v>
      </c>
      <c r="D1795" s="13" t="str">
        <f t="shared" si="27"/>
        <v>Error?</v>
      </c>
    </row>
    <row r="1796" spans="1:4" x14ac:dyDescent="0.2">
      <c r="A1796" s="54">
        <v>1735</v>
      </c>
      <c r="B1796" s="1221">
        <f>'Tax Sched 24'!F8</f>
        <v>61993</v>
      </c>
      <c r="C1796" s="13" t="s">
        <v>653</v>
      </c>
      <c r="D1796" s="13" t="str">
        <f t="shared" si="27"/>
        <v>Error?</v>
      </c>
    </row>
    <row r="1797" spans="1:4" x14ac:dyDescent="0.2">
      <c r="A1797" s="54">
        <v>1736</v>
      </c>
      <c r="B1797" s="1221">
        <f>'Tax Sched 24'!F10</f>
        <v>43098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39656</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4668810</v>
      </c>
      <c r="D1808" s="13" t="str">
        <f t="shared" si="27"/>
        <v>Error?</v>
      </c>
    </row>
    <row r="1809" spans="1:4" x14ac:dyDescent="0.2">
      <c r="A1809" s="54">
        <v>1748</v>
      </c>
      <c r="B1809" s="1221">
        <f>'Tax Sched 24'!E5</f>
        <v>979451</v>
      </c>
      <c r="D1809" s="13" t="str">
        <f t="shared" si="27"/>
        <v>Error?</v>
      </c>
    </row>
    <row r="1810" spans="1:4" x14ac:dyDescent="0.2">
      <c r="A1810" s="54">
        <v>1749</v>
      </c>
      <c r="B1810" s="1221">
        <f>'Tax Sched 24'!E6</f>
        <v>1660290</v>
      </c>
      <c r="D1810" s="13" t="str">
        <f t="shared" si="27"/>
        <v>Error?</v>
      </c>
    </row>
    <row r="1811" spans="1:4" x14ac:dyDescent="0.2">
      <c r="A1811" s="54">
        <v>1750</v>
      </c>
      <c r="B1811" s="1221">
        <f>'Tax Sched 24'!E7</f>
        <v>241734</v>
      </c>
      <c r="D1811" s="13" t="str">
        <f t="shared" si="27"/>
        <v>Error?</v>
      </c>
    </row>
    <row r="1812" spans="1:4" x14ac:dyDescent="0.2">
      <c r="A1812" s="54">
        <v>1751</v>
      </c>
      <c r="B1812" s="1221">
        <f>'Tax Sched 24'!E8</f>
        <v>127678</v>
      </c>
      <c r="D1812" s="13" t="str">
        <f t="shared" si="27"/>
        <v>Error?</v>
      </c>
    </row>
    <row r="1813" spans="1:4" x14ac:dyDescent="0.2">
      <c r="A1813" s="54">
        <v>1752</v>
      </c>
      <c r="B1813" s="1221">
        <f>'Tax Sched 24'!E10</f>
        <v>88758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81674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8080699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600000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600000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600000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600000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7185830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90150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90150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90150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57292</v>
      </c>
      <c r="D2008" s="13" t="str">
        <f t="shared" si="30"/>
        <v>Error?</v>
      </c>
    </row>
    <row r="2009" spans="1:4" x14ac:dyDescent="0.2">
      <c r="A2009" s="54">
        <v>1948</v>
      </c>
      <c r="B2009" s="1221">
        <f>'Cap Outlay Deprec 27'!C8</f>
        <v>17376946</v>
      </c>
      <c r="D2009" s="13" t="str">
        <f t="shared" si="30"/>
        <v>Error?</v>
      </c>
    </row>
    <row r="2010" spans="1:4" x14ac:dyDescent="0.2">
      <c r="A2010" s="54">
        <v>1949</v>
      </c>
      <c r="B2010" s="1221">
        <f>'Cap Outlay Deprec 27'!C10</f>
        <v>398913</v>
      </c>
      <c r="D2010" s="13" t="str">
        <f t="shared" si="30"/>
        <v>Error?</v>
      </c>
    </row>
    <row r="2011" spans="1:4" x14ac:dyDescent="0.2">
      <c r="A2011" s="54">
        <v>1950</v>
      </c>
      <c r="B2011" s="1221">
        <f>'Cap Outlay Deprec 27'!C12</f>
        <v>1869395</v>
      </c>
      <c r="D2011" s="13" t="str">
        <f t="shared" si="30"/>
        <v>Error?</v>
      </c>
    </row>
    <row r="2012" spans="1:4" x14ac:dyDescent="0.2">
      <c r="A2012" s="54">
        <v>1951</v>
      </c>
      <c r="B2012" s="1221">
        <f>'Cap Outlay Deprec 27'!C13</f>
        <v>814013</v>
      </c>
      <c r="D2012" s="13" t="str">
        <f t="shared" si="30"/>
        <v>Error?</v>
      </c>
    </row>
    <row r="2013" spans="1:4" x14ac:dyDescent="0.2">
      <c r="A2013" s="54">
        <v>1952</v>
      </c>
      <c r="B2013" s="1221">
        <f>'Cap Outlay Deprec 27'!C16</f>
        <v>20516559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73994</v>
      </c>
      <c r="D2017" s="13" t="str">
        <f t="shared" si="30"/>
        <v>Error?</v>
      </c>
    </row>
    <row r="2018" spans="1:4" x14ac:dyDescent="0.2">
      <c r="A2018" s="54">
        <v>1957</v>
      </c>
      <c r="B2018" s="1221">
        <f>'Cap Outlay Deprec 27'!D13</f>
        <v>181657</v>
      </c>
      <c r="D2018" s="13" t="str">
        <f t="shared" si="30"/>
        <v>Error?</v>
      </c>
    </row>
    <row r="2019" spans="1:4" x14ac:dyDescent="0.2">
      <c r="A2019" s="54">
        <v>1958</v>
      </c>
      <c r="B2019" s="1221">
        <f>'Cap Outlay Deprec 27'!D16</f>
        <v>255651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57292</v>
      </c>
      <c r="C2026" s="13" t="s">
        <v>653</v>
      </c>
      <c r="D2026" s="13" t="str">
        <f t="shared" si="30"/>
        <v>Error?</v>
      </c>
    </row>
    <row r="2027" spans="1:4" x14ac:dyDescent="0.2">
      <c r="A2027" s="54">
        <v>1966</v>
      </c>
      <c r="B2027" s="1221">
        <f>'Cap Outlay Deprec 27'!F8</f>
        <v>17376946</v>
      </c>
      <c r="C2027" s="13" t="s">
        <v>653</v>
      </c>
      <c r="D2027" s="13" t="str">
        <f t="shared" si="30"/>
        <v>Error?</v>
      </c>
    </row>
    <row r="2028" spans="1:4" x14ac:dyDescent="0.2">
      <c r="A2028" s="54">
        <v>1967</v>
      </c>
      <c r="B2028" s="1221">
        <f>'Cap Outlay Deprec 27'!F10</f>
        <v>398913</v>
      </c>
      <c r="C2028" s="13" t="s">
        <v>653</v>
      </c>
      <c r="D2028" s="13" t="str">
        <f t="shared" si="30"/>
        <v>Error?</v>
      </c>
    </row>
    <row r="2029" spans="1:4" x14ac:dyDescent="0.2">
      <c r="A2029" s="54">
        <v>1968</v>
      </c>
      <c r="B2029" s="1221">
        <f>'Cap Outlay Deprec 27'!F12</f>
        <v>1943389</v>
      </c>
      <c r="C2029" s="13" t="s">
        <v>653</v>
      </c>
      <c r="D2029" s="13" t="str">
        <f t="shared" si="30"/>
        <v>Error?</v>
      </c>
    </row>
    <row r="2030" spans="1:4" x14ac:dyDescent="0.2">
      <c r="A2030" s="54">
        <v>1969</v>
      </c>
      <c r="B2030" s="1221">
        <f>'Cap Outlay Deprec 27'!F13</f>
        <v>995670</v>
      </c>
      <c r="C2030" s="13" t="s">
        <v>653</v>
      </c>
      <c r="D2030" s="13" t="str">
        <f t="shared" si="30"/>
        <v>Error?</v>
      </c>
    </row>
    <row r="2031" spans="1:4" x14ac:dyDescent="0.2">
      <c r="A2031" s="54">
        <v>1970</v>
      </c>
      <c r="B2031" s="1221">
        <f>'Cap Outlay Deprec 27'!F16</f>
        <v>20772210</v>
      </c>
      <c r="C2031" s="13" t="s">
        <v>653</v>
      </c>
      <c r="D2031" s="13" t="str">
        <f t="shared" si="30"/>
        <v>Error?</v>
      </c>
    </row>
    <row r="2032" spans="1:4" x14ac:dyDescent="0.2">
      <c r="A2032" s="82">
        <v>1971</v>
      </c>
      <c r="D2032" s="13" t="str">
        <f t="shared" si="30"/>
        <v>OK</v>
      </c>
    </row>
    <row r="2033" spans="1:4" x14ac:dyDescent="0.2">
      <c r="A2033" s="54">
        <v>1972</v>
      </c>
      <c r="B2033" s="1221">
        <f>'Cap Outlay Deprec 27'!H8</f>
        <v>7375039</v>
      </c>
      <c r="D2033" s="13" t="str">
        <f t="shared" si="30"/>
        <v>Error?</v>
      </c>
    </row>
    <row r="2034" spans="1:4" x14ac:dyDescent="0.2">
      <c r="A2034" s="54">
        <v>1973</v>
      </c>
      <c r="B2034" s="1221">
        <f>'Cap Outlay Deprec 27'!H10</f>
        <v>336315</v>
      </c>
      <c r="D2034" s="13" t="str">
        <f t="shared" si="30"/>
        <v>Error?</v>
      </c>
    </row>
    <row r="2035" spans="1:4" x14ac:dyDescent="0.2">
      <c r="A2035" s="54">
        <v>1974</v>
      </c>
      <c r="B2035" s="1221">
        <f>'Cap Outlay Deprec 27'!H12</f>
        <v>1368507</v>
      </c>
      <c r="D2035" s="13" t="str">
        <f t="shared" si="30"/>
        <v>Error?</v>
      </c>
    </row>
    <row r="2036" spans="1:4" x14ac:dyDescent="0.2">
      <c r="A2036" s="54">
        <v>1975</v>
      </c>
      <c r="B2036" s="1221">
        <f>'Cap Outlay Deprec 27'!H13</f>
        <v>495998</v>
      </c>
      <c r="D2036" s="13" t="str">
        <f t="shared" si="30"/>
        <v>Error?</v>
      </c>
    </row>
    <row r="2037" spans="1:4" x14ac:dyDescent="0.2">
      <c r="A2037" s="54">
        <v>1976</v>
      </c>
      <c r="B2037" s="1221">
        <f>'Cap Outlay Deprec 27'!H16</f>
        <v>9575859</v>
      </c>
      <c r="C2037" s="13" t="s">
        <v>653</v>
      </c>
      <c r="D2037" s="13" t="str">
        <f t="shared" si="30"/>
        <v>Error?</v>
      </c>
    </row>
    <row r="2038" spans="1:4" x14ac:dyDescent="0.2">
      <c r="A2038" s="82">
        <v>1977</v>
      </c>
      <c r="D2038" s="13" t="str">
        <f t="shared" si="30"/>
        <v>OK</v>
      </c>
    </row>
    <row r="2039" spans="1:4" x14ac:dyDescent="0.2">
      <c r="A2039" s="54">
        <v>1978</v>
      </c>
      <c r="B2039" s="1221">
        <f>'Cap Outlay Deprec 27'!I8</f>
        <v>409635</v>
      </c>
      <c r="D2039" s="13" t="str">
        <f t="shared" si="30"/>
        <v>Error?</v>
      </c>
    </row>
    <row r="2040" spans="1:4" x14ac:dyDescent="0.2">
      <c r="A2040" s="54">
        <v>1979</v>
      </c>
      <c r="B2040" s="1221">
        <f>'Cap Outlay Deprec 27'!I10</f>
        <v>11588</v>
      </c>
      <c r="D2040" s="13" t="str">
        <f t="shared" si="30"/>
        <v>Error?</v>
      </c>
    </row>
    <row r="2041" spans="1:4" x14ac:dyDescent="0.2">
      <c r="A2041" s="54">
        <v>1980</v>
      </c>
      <c r="B2041" s="1221">
        <f>'Cap Outlay Deprec 27'!I12</f>
        <v>104634</v>
      </c>
      <c r="D2041" s="13" t="str">
        <f t="shared" si="30"/>
        <v>Error?</v>
      </c>
    </row>
    <row r="2042" spans="1:4" x14ac:dyDescent="0.2">
      <c r="A2042" s="54">
        <v>1981</v>
      </c>
      <c r="B2042" s="1221">
        <f>'Cap Outlay Deprec 27'!I13</f>
        <v>72888</v>
      </c>
      <c r="D2042" s="13" t="str">
        <f t="shared" si="30"/>
        <v>Error?</v>
      </c>
    </row>
    <row r="2043" spans="1:4" x14ac:dyDescent="0.2">
      <c r="A2043" s="54">
        <v>1982</v>
      </c>
      <c r="B2043" s="1221">
        <f>'Cap Outlay Deprec 27'!I16</f>
        <v>598745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7784674</v>
      </c>
      <c r="C2051" s="13" t="s">
        <v>653</v>
      </c>
      <c r="D2051" s="13" t="str">
        <f t="shared" si="31"/>
        <v>Error?</v>
      </c>
    </row>
    <row r="2052" spans="1:4" x14ac:dyDescent="0.2">
      <c r="A2052" s="54">
        <v>1991</v>
      </c>
      <c r="B2052" s="1221">
        <f>'Cap Outlay Deprec 27'!K10</f>
        <v>347903</v>
      </c>
      <c r="C2052" s="13" t="s">
        <v>653</v>
      </c>
      <c r="D2052" s="13" t="str">
        <f t="shared" si="31"/>
        <v>Error?</v>
      </c>
    </row>
    <row r="2053" spans="1:4" x14ac:dyDescent="0.2">
      <c r="A2053" s="54">
        <v>1992</v>
      </c>
      <c r="B2053" s="1221">
        <f>'Cap Outlay Deprec 27'!K12</f>
        <v>1473141</v>
      </c>
      <c r="C2053" s="13" t="s">
        <v>653</v>
      </c>
      <c r="D2053" s="13" t="str">
        <f t="shared" si="31"/>
        <v>Error?</v>
      </c>
    </row>
    <row r="2054" spans="1:4" x14ac:dyDescent="0.2">
      <c r="A2054" s="54">
        <v>1993</v>
      </c>
      <c r="B2054" s="1221">
        <f>'Cap Outlay Deprec 27'!K13</f>
        <v>568886</v>
      </c>
      <c r="C2054" s="13" t="s">
        <v>653</v>
      </c>
      <c r="D2054" s="13" t="str">
        <f t="shared" si="31"/>
        <v>Error?</v>
      </c>
    </row>
    <row r="2055" spans="1:4" x14ac:dyDescent="0.2">
      <c r="A2055" s="54">
        <v>1994</v>
      </c>
      <c r="B2055" s="1221">
        <f>'Cap Outlay Deprec 27'!K16</f>
        <v>10174604</v>
      </c>
      <c r="C2055" s="13" t="s">
        <v>653</v>
      </c>
      <c r="D2055" s="13" t="str">
        <f t="shared" si="31"/>
        <v>Error?</v>
      </c>
    </row>
    <row r="2056" spans="1:4" x14ac:dyDescent="0.2">
      <c r="A2056" s="54">
        <v>1995</v>
      </c>
      <c r="B2056" s="1221">
        <f>'Cap Outlay Deprec 27'!L5</f>
        <v>57292</v>
      </c>
      <c r="C2056" s="13" t="s">
        <v>653</v>
      </c>
      <c r="D2056" s="13" t="str">
        <f t="shared" si="31"/>
        <v>Error?</v>
      </c>
    </row>
    <row r="2057" spans="1:4" x14ac:dyDescent="0.2">
      <c r="A2057" s="54">
        <v>1996</v>
      </c>
      <c r="B2057" s="1221">
        <f>'Cap Outlay Deprec 27'!L8</f>
        <v>9592272</v>
      </c>
      <c r="C2057" s="13" t="s">
        <v>653</v>
      </c>
      <c r="D2057" s="13" t="str">
        <f t="shared" si="31"/>
        <v>Error?</v>
      </c>
    </row>
    <row r="2058" spans="1:4" x14ac:dyDescent="0.2">
      <c r="A2058" s="54">
        <v>1997</v>
      </c>
      <c r="B2058" s="1221">
        <f>'Cap Outlay Deprec 27'!L10</f>
        <v>51010</v>
      </c>
      <c r="C2058" s="13" t="s">
        <v>653</v>
      </c>
      <c r="D2058" s="13" t="str">
        <f t="shared" si="31"/>
        <v>Error?</v>
      </c>
    </row>
    <row r="2059" spans="1:4" x14ac:dyDescent="0.2">
      <c r="A2059" s="54">
        <v>1998</v>
      </c>
      <c r="B2059" s="1221">
        <f>'Cap Outlay Deprec 27'!L12</f>
        <v>470248</v>
      </c>
      <c r="C2059" s="13" t="s">
        <v>653</v>
      </c>
      <c r="D2059" s="13" t="str">
        <f t="shared" si="31"/>
        <v>Error?</v>
      </c>
    </row>
    <row r="2060" spans="1:4" x14ac:dyDescent="0.2">
      <c r="A2060" s="54">
        <v>1999</v>
      </c>
      <c r="B2060" s="1221">
        <f>'Cap Outlay Deprec 27'!L13</f>
        <v>426784</v>
      </c>
      <c r="C2060" s="13" t="s">
        <v>653</v>
      </c>
      <c r="D2060" s="13" t="str">
        <f t="shared" si="31"/>
        <v>Error?</v>
      </c>
    </row>
    <row r="2061" spans="1:4" x14ac:dyDescent="0.2">
      <c r="A2061" s="54">
        <v>2000</v>
      </c>
      <c r="B2061" s="1221">
        <f>'Cap Outlay Deprec 27'!L16</f>
        <v>10597606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628611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736886</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5143163</v>
      </c>
      <c r="C2551" s="13" t="s">
        <v>653</v>
      </c>
      <c r="D2551" s="13" t="str">
        <f t="shared" si="38"/>
        <v>Error?</v>
      </c>
    </row>
    <row r="2552" spans="1:4" x14ac:dyDescent="0.2">
      <c r="A2552" s="82">
        <v>2491</v>
      </c>
      <c r="D2552" s="13" t="str">
        <f t="shared" si="38"/>
        <v>OK</v>
      </c>
    </row>
    <row r="2553" spans="1:4" x14ac:dyDescent="0.2">
      <c r="A2553" s="54">
        <v>2492</v>
      </c>
      <c r="B2553" s="1221">
        <f>'Acct Summary 7-8'!C6</f>
        <v>1240812</v>
      </c>
      <c r="C2553" s="13" t="s">
        <v>653</v>
      </c>
      <c r="D2553" s="13" t="str">
        <f t="shared" si="38"/>
        <v>Error?</v>
      </c>
    </row>
    <row r="2554" spans="1:4" x14ac:dyDescent="0.2">
      <c r="A2554" s="54">
        <v>2493</v>
      </c>
      <c r="B2554" s="1221">
        <f>'Acct Summary 7-8'!C7</f>
        <v>697154</v>
      </c>
      <c r="C2554" s="13" t="s">
        <v>653</v>
      </c>
      <c r="D2554" s="13" t="str">
        <f t="shared" si="38"/>
        <v>Error?</v>
      </c>
    </row>
    <row r="2555" spans="1:4" x14ac:dyDescent="0.2">
      <c r="A2555" s="54">
        <v>2494</v>
      </c>
      <c r="B2555" s="1221">
        <f>'Acct Summary 7-8'!C8</f>
        <v>7081129</v>
      </c>
      <c r="C2555" s="13" t="s">
        <v>653</v>
      </c>
      <c r="D2555" s="13" t="str">
        <f t="shared" si="38"/>
        <v>Error?</v>
      </c>
    </row>
    <row r="2556" spans="1:4" x14ac:dyDescent="0.2">
      <c r="A2556" s="54">
        <v>2495</v>
      </c>
      <c r="B2556" s="1221">
        <f>'Acct Summary 7-8'!C12</f>
        <v>4699630</v>
      </c>
      <c r="C2556" s="13" t="s">
        <v>653</v>
      </c>
      <c r="D2556" s="13" t="str">
        <f t="shared" si="38"/>
        <v>Error?</v>
      </c>
    </row>
    <row r="2557" spans="1:4" x14ac:dyDescent="0.2">
      <c r="A2557" s="54">
        <v>2496</v>
      </c>
      <c r="B2557" s="1221">
        <f>'Acct Summary 7-8'!C13</f>
        <v>2580522</v>
      </c>
      <c r="C2557" s="13" t="s">
        <v>653</v>
      </c>
      <c r="D2557" s="13" t="str">
        <f t="shared" si="38"/>
        <v>Error?</v>
      </c>
    </row>
    <row r="2558" spans="1:4" x14ac:dyDescent="0.2">
      <c r="A2558" s="54">
        <v>2497</v>
      </c>
      <c r="B2558" s="1221">
        <f>'Acct Summary 7-8'!C14</f>
        <v>8665</v>
      </c>
      <c r="C2558" s="13" t="s">
        <v>653</v>
      </c>
      <c r="D2558" s="13" t="str">
        <f t="shared" si="38"/>
        <v>Error?</v>
      </c>
    </row>
    <row r="2559" spans="1:4" x14ac:dyDescent="0.2">
      <c r="A2559" s="54">
        <v>2498</v>
      </c>
      <c r="B2559" s="1221">
        <f>'Acct Summary 7-8'!C15</f>
        <v>736886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8025703</v>
      </c>
      <c r="C2561" s="13" t="s">
        <v>653</v>
      </c>
      <c r="D2561" s="13" t="str">
        <f t="shared" si="39"/>
        <v>Error?</v>
      </c>
    </row>
    <row r="2562" spans="1:4" x14ac:dyDescent="0.2">
      <c r="A2562" s="54">
        <v>2501</v>
      </c>
      <c r="B2562" s="1221">
        <f>'Acct Summary 7-8'!C20</f>
        <v>-944574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1049836</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1049836</v>
      </c>
      <c r="C2568" s="13" t="s">
        <v>653</v>
      </c>
      <c r="D2568" s="13" t="str">
        <f t="shared" si="39"/>
        <v>Error?</v>
      </c>
    </row>
    <row r="2569" spans="1:4" x14ac:dyDescent="0.2">
      <c r="A2569" s="54">
        <v>2508</v>
      </c>
      <c r="B2569" s="1221">
        <f>'Acct Summary 7-8'!D13</f>
        <v>882129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882129</v>
      </c>
      <c r="C2573" s="13" t="s">
        <v>653</v>
      </c>
      <c r="D2573" s="13" t="str">
        <f t="shared" si="39"/>
        <v>Error?</v>
      </c>
    </row>
    <row r="2574" spans="1:4" x14ac:dyDescent="0.2">
      <c r="A2574" s="54">
        <v>2513</v>
      </c>
      <c r="B2574" s="1221">
        <f>'Acct Summary 7-8'!D20</f>
        <v>167707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128582</v>
      </c>
      <c r="C2591" s="13" t="s">
        <v>653</v>
      </c>
      <c r="D2591" s="13" t="str">
        <f t="shared" si="39"/>
        <v>Error?</v>
      </c>
    </row>
    <row r="2592" spans="1:4" x14ac:dyDescent="0.2">
      <c r="A2592" s="82">
        <v>2531</v>
      </c>
      <c r="D2592" s="13" t="str">
        <f t="shared" si="39"/>
        <v>OK</v>
      </c>
    </row>
    <row r="2593" spans="1:4" x14ac:dyDescent="0.2">
      <c r="A2593" s="54">
        <v>2532</v>
      </c>
      <c r="B2593" s="1221">
        <f>'Acct Summary 7-8'!F6</f>
        <v>313749</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442331</v>
      </c>
      <c r="C2595" s="13" t="s">
        <v>653</v>
      </c>
      <c r="D2595" s="13" t="str">
        <f t="shared" si="39"/>
        <v>Error?</v>
      </c>
    </row>
    <row r="2596" spans="1:4" x14ac:dyDescent="0.2">
      <c r="A2596" s="54">
        <v>2535</v>
      </c>
      <c r="B2596" s="1221">
        <f>'Acct Summary 7-8'!F13</f>
        <v>625216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625216</v>
      </c>
      <c r="C2600" s="13" t="s">
        <v>653</v>
      </c>
      <c r="D2600" s="13" t="str">
        <f t="shared" si="39"/>
        <v>Error?</v>
      </c>
    </row>
    <row r="2601" spans="1:4" x14ac:dyDescent="0.2">
      <c r="A2601" s="54">
        <v>2540</v>
      </c>
      <c r="B2601" s="1221">
        <f>'Acct Summary 7-8'!F20</f>
        <v>-182885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384667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384667</v>
      </c>
      <c r="C2606" s="13" t="s">
        <v>653</v>
      </c>
      <c r="D2606" s="13" t="str">
        <f t="shared" si="39"/>
        <v>Error?</v>
      </c>
    </row>
    <row r="2607" spans="1:4" x14ac:dyDescent="0.2">
      <c r="A2607" s="54">
        <v>2546</v>
      </c>
      <c r="B2607" s="1221">
        <f>'Acct Summary 7-8'!G12</f>
        <v>137040</v>
      </c>
      <c r="C2607" s="13" t="s">
        <v>653</v>
      </c>
      <c r="D2607" s="13" t="str">
        <f t="shared" si="39"/>
        <v>Error?</v>
      </c>
    </row>
    <row r="2608" spans="1:4" x14ac:dyDescent="0.2">
      <c r="A2608" s="54">
        <v>2547</v>
      </c>
      <c r="B2608" s="1221">
        <f>'Acct Summary 7-8'!G13</f>
        <v>251566</v>
      </c>
      <c r="C2608" s="13" t="s">
        <v>653</v>
      </c>
      <c r="D2608" s="13" t="str">
        <f t="shared" si="39"/>
        <v>Error?</v>
      </c>
    </row>
    <row r="2609" spans="1:4" x14ac:dyDescent="0.2">
      <c r="A2609" s="54">
        <v>2548</v>
      </c>
      <c r="B2609" s="1221">
        <f>'Acct Summary 7-8'!G14</f>
        <v>312</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388918</v>
      </c>
      <c r="C2612" s="13" t="s">
        <v>653</v>
      </c>
      <c r="D2612" s="13" t="str">
        <f t="shared" si="39"/>
        <v>Error?</v>
      </c>
    </row>
    <row r="2613" spans="1:4" x14ac:dyDescent="0.2">
      <c r="A2613" s="54">
        <v>2552</v>
      </c>
      <c r="B2613" s="1221">
        <f>'Acct Summary 7-8'!G20</f>
        <v>-4251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1665199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1665199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1612178</v>
      </c>
      <c r="C2634" s="13" t="s">
        <v>653</v>
      </c>
      <c r="D2634" s="13" t="str">
        <f t="shared" si="40"/>
        <v>Error?</v>
      </c>
    </row>
    <row r="2635" spans="1:4" x14ac:dyDescent="0.2">
      <c r="A2635" s="54">
        <v>2574</v>
      </c>
      <c r="B2635" s="1221">
        <f>'Acct Summary 7-8'!E17</f>
        <v>1612178</v>
      </c>
      <c r="C2635" s="13" t="s">
        <v>653</v>
      </c>
      <c r="D2635" s="13" t="str">
        <f t="shared" si="40"/>
        <v>Error?</v>
      </c>
    </row>
    <row r="2636" spans="1:4" x14ac:dyDescent="0.2">
      <c r="A2636" s="54">
        <v>2575</v>
      </c>
      <c r="B2636" s="1221">
        <f>'Acct Summary 7-8'!E20</f>
        <v>53021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5824</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5824</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108275</v>
      </c>
      <c r="C2789" s="13" t="s">
        <v>653</v>
      </c>
      <c r="D2789" s="13" t="str">
        <f t="shared" si="42"/>
        <v>Error?</v>
      </c>
    </row>
    <row r="2790" spans="1:4" x14ac:dyDescent="0.2">
      <c r="A2790" s="54">
        <v>2729</v>
      </c>
      <c r="B2790" s="1221">
        <f>'Expenditures 15-22'!E102</f>
        <v>108275</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8171714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36467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8171714</v>
      </c>
      <c r="D2912" s="13" t="str">
        <f t="shared" si="44"/>
        <v>Error?</v>
      </c>
    </row>
    <row r="2913" spans="1:4" x14ac:dyDescent="0.2">
      <c r="A2913" s="54">
        <v>2852</v>
      </c>
      <c r="B2913" s="1221">
        <f>'Assets-Liab 5-6'!I41</f>
        <v>8171714</v>
      </c>
      <c r="C2913" s="13" t="s">
        <v>653</v>
      </c>
      <c r="D2913" s="13" t="str">
        <f t="shared" si="44"/>
        <v>Error?</v>
      </c>
    </row>
    <row r="2914" spans="1:4" x14ac:dyDescent="0.2">
      <c r="A2914" s="54">
        <v>2853</v>
      </c>
      <c r="B2914" s="1221">
        <f>'Assets-Liab 5-6'!L33</f>
        <v>36467</v>
      </c>
      <c r="D2914" s="13" t="str">
        <f t="shared" si="44"/>
        <v>Error?</v>
      </c>
    </row>
    <row r="2915" spans="1:4" x14ac:dyDescent="0.2">
      <c r="A2915" s="82">
        <v>2854</v>
      </c>
      <c r="D2915" s="13" t="str">
        <f t="shared" si="44"/>
        <v>OK</v>
      </c>
    </row>
    <row r="2916" spans="1:4" x14ac:dyDescent="0.2">
      <c r="A2916" s="54">
        <v>2855</v>
      </c>
      <c r="B2916" s="1221">
        <f>'Assets-Liab 5-6'!L34</f>
        <v>36467</v>
      </c>
      <c r="C2916" s="13" t="s">
        <v>653</v>
      </c>
      <c r="D2916" s="13" t="str">
        <f t="shared" si="44"/>
        <v>Error?</v>
      </c>
    </row>
    <row r="2917" spans="1:4" x14ac:dyDescent="0.2">
      <c r="A2917" s="54">
        <v>2856</v>
      </c>
      <c r="B2917" s="1221">
        <f>'Assets-Liab 5-6'!L41</f>
        <v>36467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108275</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628611</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736886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99436</v>
      </c>
      <c r="C3225" s="13" t="s">
        <v>653</v>
      </c>
      <c r="D3225" s="13" t="str">
        <f t="shared" si="49"/>
        <v>Error?</v>
      </c>
    </row>
    <row r="3226" spans="1:4" x14ac:dyDescent="0.2">
      <c r="A3226" s="54">
        <v>3165</v>
      </c>
      <c r="B3226" s="1221">
        <f>'Acct Summary 7-8'!I8</f>
        <v>99436</v>
      </c>
      <c r="C3226" s="13" t="s">
        <v>653</v>
      </c>
      <c r="D3226" s="13" t="str">
        <f t="shared" si="49"/>
        <v>Error?</v>
      </c>
    </row>
    <row r="3227" spans="1:4" x14ac:dyDescent="0.2">
      <c r="A3227" s="54">
        <v>3166</v>
      </c>
      <c r="B3227" s="1221">
        <f>'Acct Summary 7-8'!I20</f>
        <v>99436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-944574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167707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-182885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-4251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53021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99436</v>
      </c>
      <c r="C3320" s="13" t="s">
        <v>653</v>
      </c>
      <c r="D3320" s="13" t="str">
        <f t="shared" si="50"/>
        <v>Error?</v>
      </c>
    </row>
    <row r="3321" spans="1:4" x14ac:dyDescent="0.2">
      <c r="A3321" s="54">
        <v>3260</v>
      </c>
      <c r="B3321" s="1221">
        <f>'Acct Summary 7-8'!I79</f>
        <v>8072278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8171714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1170872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190565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2052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29781</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132</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1393402</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32172</v>
      </c>
      <c r="D3387" s="13" t="str">
        <f t="shared" si="51"/>
        <v>Error?</v>
      </c>
    </row>
    <row r="3388" spans="1:4" x14ac:dyDescent="0.2">
      <c r="A3388" s="54">
        <v>3327</v>
      </c>
      <c r="B3388" s="1221">
        <f>'Expenditures 15-22'!D211</f>
        <v>96546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32172</v>
      </c>
      <c r="C3390" s="13" t="s">
        <v>653</v>
      </c>
      <c r="D3390" s="13" t="str">
        <f t="shared" si="51"/>
        <v>Error?</v>
      </c>
    </row>
    <row r="3391" spans="1:4" x14ac:dyDescent="0.2">
      <c r="A3391" s="54">
        <v>3330</v>
      </c>
      <c r="B3391" s="1221">
        <f>'Expenditures 15-22'!K211</f>
        <v>96546</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64603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204034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717822</v>
      </c>
      <c r="D3417" s="13" t="str">
        <f t="shared" si="52"/>
        <v>Error?</v>
      </c>
    </row>
    <row r="3418" spans="1:4" x14ac:dyDescent="0.2">
      <c r="A3418" s="82">
        <v>3357</v>
      </c>
      <c r="D3418" s="13" t="str">
        <f t="shared" si="52"/>
        <v>OK</v>
      </c>
    </row>
    <row r="3419" spans="1:4" x14ac:dyDescent="0.2">
      <c r="A3419" s="54">
        <v>3358</v>
      </c>
      <c r="B3419" s="1221">
        <f>'Assets-Liab 5-6'!F4</f>
        <v>93816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15841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2971714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36467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232357</v>
      </c>
      <c r="C3446" s="13" t="s">
        <v>653</v>
      </c>
      <c r="D3446" s="13" t="str">
        <f t="shared" si="52"/>
        <v>Error?</v>
      </c>
    </row>
    <row r="3447" spans="1:4" x14ac:dyDescent="0.2">
      <c r="A3447" s="54">
        <v>3386</v>
      </c>
      <c r="B3447" s="1221">
        <f>'Tax Sched 24'!D16</f>
        <v>112848</v>
      </c>
      <c r="C3447" s="13" t="s">
        <v>653</v>
      </c>
      <c r="D3447" s="13" t="str">
        <f t="shared" si="52"/>
        <v>Error?</v>
      </c>
    </row>
    <row r="3448" spans="1:4" x14ac:dyDescent="0.2">
      <c r="A3448" s="54">
        <v>3387</v>
      </c>
      <c r="B3448" s="1221">
        <f>'Tax Sched 24'!C16</f>
        <v>119509</v>
      </c>
      <c r="D3448" s="13" t="str">
        <f t="shared" si="52"/>
        <v>Error?</v>
      </c>
    </row>
    <row r="3449" spans="1:4" x14ac:dyDescent="0.2">
      <c r="A3449" s="54">
        <v>3388</v>
      </c>
      <c r="B3449" s="1221">
        <f>'Tax Sched 24'!F16</f>
        <v>112795</v>
      </c>
      <c r="C3449" s="13" t="s">
        <v>653</v>
      </c>
      <c r="D3449" s="13" t="str">
        <f t="shared" si="52"/>
        <v>Error?</v>
      </c>
    </row>
    <row r="3450" spans="1:4" x14ac:dyDescent="0.2">
      <c r="A3450" s="54">
        <v>3389</v>
      </c>
      <c r="B3450" s="1221">
        <f>'Tax Sched 24'!E16</f>
        <v>232304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3420404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10501533</v>
      </c>
      <c r="C4122" s="13" t="s">
        <v>653</v>
      </c>
      <c r="D4122" s="13" t="str">
        <f t="shared" si="63"/>
        <v>Error?</v>
      </c>
    </row>
    <row r="4123" spans="1:4" x14ac:dyDescent="0.2">
      <c r="A4123" s="54">
        <v>4062</v>
      </c>
      <c r="B4123" s="1221">
        <f>'Acct Summary 7-8'!D10</f>
        <v>1049836</v>
      </c>
      <c r="C4123" s="13" t="s">
        <v>653</v>
      </c>
      <c r="D4123" s="13" t="str">
        <f t="shared" si="63"/>
        <v>Error?</v>
      </c>
    </row>
    <row r="4124" spans="1:4" x14ac:dyDescent="0.2">
      <c r="A4124" s="54">
        <v>4063</v>
      </c>
      <c r="B4124" s="1221">
        <f>'Acct Summary 7-8'!E10</f>
        <v>1665199</v>
      </c>
      <c r="C4124" s="13" t="s">
        <v>653</v>
      </c>
      <c r="D4124" s="13" t="str">
        <f t="shared" si="63"/>
        <v>Error?</v>
      </c>
    </row>
    <row r="4125" spans="1:4" x14ac:dyDescent="0.2">
      <c r="A4125" s="54">
        <v>4064</v>
      </c>
      <c r="B4125" s="1221">
        <f>'Acct Summary 7-8'!F10</f>
        <v>442331</v>
      </c>
      <c r="C4125" s="13" t="s">
        <v>653</v>
      </c>
      <c r="D4125" s="13" t="str">
        <f t="shared" si="63"/>
        <v>Error?</v>
      </c>
    </row>
    <row r="4126" spans="1:4" x14ac:dyDescent="0.2">
      <c r="A4126" s="54">
        <v>4065</v>
      </c>
      <c r="B4126" s="1221">
        <f>'Acct Summary 7-8'!G10</f>
        <v>384667</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99436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3420404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11446107</v>
      </c>
      <c r="C4136" s="13" t="s">
        <v>653</v>
      </c>
      <c r="D4136" s="13" t="str">
        <f t="shared" si="63"/>
        <v>Error?</v>
      </c>
    </row>
    <row r="4137" spans="1:4" x14ac:dyDescent="0.2">
      <c r="A4137" s="54">
        <v>4076</v>
      </c>
      <c r="B4137" s="1221">
        <f>'Acct Summary 7-8'!D19</f>
        <v>882129</v>
      </c>
      <c r="C4137" s="13" t="s">
        <v>653</v>
      </c>
      <c r="D4137" s="13" t="str">
        <f t="shared" si="63"/>
        <v>Error?</v>
      </c>
    </row>
    <row r="4138" spans="1:4" x14ac:dyDescent="0.2">
      <c r="A4138" s="54">
        <v>4077</v>
      </c>
      <c r="B4138" s="1221">
        <f>'Acct Summary 7-8'!E19</f>
        <v>1612178</v>
      </c>
      <c r="C4138" s="13" t="s">
        <v>653</v>
      </c>
      <c r="D4138" s="13" t="str">
        <f t="shared" si="63"/>
        <v>Error?</v>
      </c>
    </row>
    <row r="4139" spans="1:4" x14ac:dyDescent="0.2">
      <c r="A4139" s="54">
        <v>4078</v>
      </c>
      <c r="B4139" s="1221">
        <f>'Acct Summary 7-8'!F19</f>
        <v>625216</v>
      </c>
      <c r="C4139" s="13" t="s">
        <v>653</v>
      </c>
      <c r="D4139" s="13" t="str">
        <f t="shared" si="63"/>
        <v>Error?</v>
      </c>
    </row>
    <row r="4140" spans="1:4" x14ac:dyDescent="0.2">
      <c r="A4140" s="54">
        <v>4079</v>
      </c>
      <c r="B4140" s="1221">
        <f>'Acct Summary 7-8'!G19</f>
        <v>388918</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5867366</v>
      </c>
      <c r="C4171" s="13" t="s">
        <v>653</v>
      </c>
      <c r="D4171" s="13" t="str">
        <f t="shared" si="64"/>
        <v>Error?</v>
      </c>
    </row>
    <row r="4172" spans="1:4" x14ac:dyDescent="0.2">
      <c r="A4172" s="54">
        <v>4111</v>
      </c>
      <c r="B4172" s="1221">
        <f>'Short-Term Long-Term Debt 25'!J49</f>
        <v>5075119</v>
      </c>
      <c r="C4172" s="13" t="s">
        <v>653</v>
      </c>
      <c r="D4172" s="13" t="str">
        <f t="shared" si="64"/>
        <v>Error?</v>
      </c>
    </row>
    <row r="4173" spans="1:4" x14ac:dyDescent="0.2">
      <c r="A4173" s="54">
        <v>4112</v>
      </c>
      <c r="B4173" s="1221">
        <f>'Short-Term Long-Term Debt 25'!H49</f>
        <v>1318464</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2337.3379999999997</v>
      </c>
      <c r="C4265" s="13" t="s">
        <v>653</v>
      </c>
      <c r="D4265" s="13" t="str">
        <f t="shared" si="65"/>
        <v>Error?</v>
      </c>
      <c r="E4265" s="803"/>
    </row>
    <row r="4266" spans="1:5" x14ac:dyDescent="0.2">
      <c r="A4266" s="90">
        <v>4205</v>
      </c>
      <c r="B4266" s="1221">
        <f>('FP Info 3'!F10)*100000</f>
        <v>490.34100000000007</v>
      </c>
      <c r="C4266" s="13" t="s">
        <v>653</v>
      </c>
      <c r="D4266" s="13" t="str">
        <f t="shared" si="65"/>
        <v>Error?</v>
      </c>
      <c r="E4266" s="803"/>
    </row>
    <row r="4267" spans="1:5" x14ac:dyDescent="0.2">
      <c r="A4267" s="90">
        <v>4206</v>
      </c>
      <c r="B4267" s="1221">
        <f>('FP Info 3'!H10)*100000</f>
        <v>121.01900000000001</v>
      </c>
      <c r="C4267" s="13" t="s">
        <v>653</v>
      </c>
      <c r="D4267" s="13" t="str">
        <f t="shared" si="65"/>
        <v>Error?</v>
      </c>
      <c r="E4267" s="803"/>
    </row>
    <row r="4268" spans="1:5" x14ac:dyDescent="0.2">
      <c r="A4268" s="90">
        <v>4207</v>
      </c>
      <c r="B4268" s="1221">
        <f>('FP Info 3'!J10)*100000</f>
        <v>2949</v>
      </c>
      <c r="C4268" s="13" t="s">
        <v>653</v>
      </c>
      <c r="D4268" s="13" t="str">
        <f t="shared" si="65"/>
        <v>Error?</v>
      </c>
    </row>
    <row r="4269" spans="1:5" x14ac:dyDescent="0.2">
      <c r="A4269" s="90">
        <v>4208</v>
      </c>
      <c r="B4269" s="1221">
        <f>'FP Info 3'!J16</f>
        <v>2734323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34786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44.434999999999995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199749026</v>
      </c>
      <c r="D4995" s="13" t="str">
        <f t="shared" si="77"/>
        <v>Error?</v>
      </c>
    </row>
    <row r="4996" spans="1:4" x14ac:dyDescent="0.2">
      <c r="A4996" s="90">
        <v>4935</v>
      </c>
      <c r="B4996" s="1221">
        <f>'FP Info 3'!H31</f>
        <v>13782682.794000002</v>
      </c>
      <c r="D4996" s="13" t="str">
        <f t="shared" si="77"/>
        <v>Error?</v>
      </c>
    </row>
    <row r="4997" spans="1:4" x14ac:dyDescent="0.2">
      <c r="A4997" s="90">
        <v>4936</v>
      </c>
      <c r="B4997" s="1221">
        <f>'FP Info 3'!H37</f>
        <v>5867366</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4808525</v>
      </c>
      <c r="D5061" s="13" t="str">
        <f t="shared" si="78"/>
        <v>Error?</v>
      </c>
    </row>
    <row r="5062" spans="1:4" x14ac:dyDescent="0.2">
      <c r="A5062" s="82">
        <v>5001</v>
      </c>
      <c r="D5062" s="13" t="str">
        <f t="shared" si="78"/>
        <v>OK</v>
      </c>
    </row>
    <row r="5063" spans="1:4" x14ac:dyDescent="0.2">
      <c r="A5063" s="54">
        <v>5002</v>
      </c>
      <c r="B5063" s="1221">
        <f>'Revenues 9-14'!C7</f>
        <v>82326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4890851</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92748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92748</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594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594</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53157</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57756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57756</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44862</v>
      </c>
      <c r="D5113" s="13" t="str">
        <f t="shared" si="78"/>
        <v>Error?</v>
      </c>
    </row>
    <row r="5114" spans="1:4" x14ac:dyDescent="0.2">
      <c r="A5114" s="54">
        <v>5053</v>
      </c>
      <c r="B5114" s="1221">
        <f>'Revenues 9-14'!C96</f>
        <v>100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3095</v>
      </c>
      <c r="D5119" s="13" t="str">
        <f t="shared" ref="D5119:D5182" si="79">IF(ISBLANK(B5119),"OK",IF(A5119-B5119=0,"OK","Error?"))</f>
        <v>Error?</v>
      </c>
    </row>
    <row r="5120" spans="1:4" x14ac:dyDescent="0.2">
      <c r="A5120" s="54">
        <v>5059</v>
      </c>
      <c r="B5120" s="1221">
        <f>'Revenues 9-14'!C108</f>
        <v>48057</v>
      </c>
      <c r="C5120" s="13" t="s">
        <v>653</v>
      </c>
      <c r="D5120" s="13" t="str">
        <f t="shared" si="79"/>
        <v>Error?</v>
      </c>
    </row>
    <row r="5121" spans="1:4" x14ac:dyDescent="0.2">
      <c r="A5121" s="54">
        <v>5060</v>
      </c>
      <c r="B5121" s="1221">
        <f>'Revenues 9-14'!C109</f>
        <v>5143163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808038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808038</v>
      </c>
      <c r="C5132" s="13" t="s">
        <v>653</v>
      </c>
      <c r="D5132" s="13" t="str">
        <f t="shared" si="79"/>
        <v>Error?</v>
      </c>
    </row>
    <row r="5133" spans="1:4" x14ac:dyDescent="0.2">
      <c r="A5133" s="54">
        <v>5072</v>
      </c>
      <c r="B5133" s="1221">
        <f>'Revenues 9-14'!C124</f>
        <v>47522</v>
      </c>
      <c r="D5133" s="13" t="str">
        <f t="shared" si="79"/>
        <v>Error?</v>
      </c>
    </row>
    <row r="5134" spans="1:4" x14ac:dyDescent="0.2">
      <c r="A5134" s="54">
        <v>5073</v>
      </c>
      <c r="B5134" s="1221">
        <f>'Revenues 9-14'!C125</f>
        <v>76609</v>
      </c>
      <c r="D5134" s="13" t="str">
        <f t="shared" si="79"/>
        <v>Error?</v>
      </c>
    </row>
    <row r="5135" spans="1:4" x14ac:dyDescent="0.2">
      <c r="A5135" s="54">
        <v>5074</v>
      </c>
      <c r="B5135" s="1221">
        <f>'Revenues 9-14'!C126</f>
        <v>162586</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286717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1217</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144840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432774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1240812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180291</v>
      </c>
      <c r="D5239" s="13" t="str">
        <f t="shared" si="80"/>
        <v>Error?</v>
      </c>
    </row>
    <row r="5240" spans="1:4" x14ac:dyDescent="0.2">
      <c r="A5240" s="54">
        <v>5179</v>
      </c>
      <c r="B5240" s="1221">
        <f>'Revenues 9-14'!C195</f>
        <v>724</v>
      </c>
      <c r="D5240" s="13" t="str">
        <f t="shared" si="80"/>
        <v>Error?</v>
      </c>
    </row>
    <row r="5241" spans="1:4" x14ac:dyDescent="0.2">
      <c r="A5241" s="54">
        <v>5180</v>
      </c>
      <c r="B5241" s="1221">
        <f>'Revenues 9-14'!C196</f>
        <v>48220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229235</v>
      </c>
      <c r="C5246" s="13" t="s">
        <v>653</v>
      </c>
      <c r="D5246" s="13" t="str">
        <f t="shared" si="80"/>
        <v>Error?</v>
      </c>
    </row>
    <row r="5247" spans="1:4" x14ac:dyDescent="0.2">
      <c r="A5247" s="54">
        <v>5186</v>
      </c>
      <c r="B5247" s="1221">
        <f>'Revenues 9-14'!C203</f>
        <v>176377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176377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5224</v>
      </c>
      <c r="D5274" s="13" t="str">
        <f t="shared" si="81"/>
        <v>Error?</v>
      </c>
    </row>
    <row r="5275" spans="1:4" x14ac:dyDescent="0.2">
      <c r="A5275" s="54">
        <v>5214</v>
      </c>
      <c r="B5275" s="1221">
        <f>'Revenues 9-14'!C219</f>
        <v>251532</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256756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697154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697154</v>
      </c>
      <c r="C5326" s="13" t="s">
        <v>653</v>
      </c>
      <c r="D5326" s="13" t="str">
        <f t="shared" si="82"/>
        <v>Error?</v>
      </c>
    </row>
    <row r="5327" spans="1:4" x14ac:dyDescent="0.2">
      <c r="A5327" s="54">
        <v>5266</v>
      </c>
      <c r="B5327" s="1221">
        <f>'Revenues 9-14'!C275</f>
        <v>7081129</v>
      </c>
      <c r="C5327" s="13" t="s">
        <v>653</v>
      </c>
      <c r="D5327" s="13" t="str">
        <f t="shared" si="82"/>
        <v>Error?</v>
      </c>
    </row>
    <row r="5328" spans="1:4" x14ac:dyDescent="0.2">
      <c r="A5328" s="54">
        <v>5267</v>
      </c>
      <c r="B5328" s="1221">
        <f>'Revenues 9-14'!D5</f>
        <v>1006143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1006143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157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157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41736</v>
      </c>
      <c r="D5354" s="13" t="str">
        <f t="shared" si="82"/>
        <v>Error?</v>
      </c>
    </row>
    <row r="5355" spans="1:4" x14ac:dyDescent="0.2">
      <c r="A5355" s="54">
        <v>5294</v>
      </c>
      <c r="B5355" s="1221">
        <f>'Revenues 9-14'!D108</f>
        <v>43536</v>
      </c>
      <c r="C5355" s="13" t="s">
        <v>653</v>
      </c>
      <c r="D5355" s="13" t="str">
        <f t="shared" si="82"/>
        <v>Error?</v>
      </c>
    </row>
    <row r="5356" spans="1:4" x14ac:dyDescent="0.2">
      <c r="A5356" s="54">
        <v>5295</v>
      </c>
      <c r="B5356" s="1221">
        <f>'Revenues 9-14'!D109</f>
        <v>1049836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1049836</v>
      </c>
      <c r="C5508" s="13" t="s">
        <v>653</v>
      </c>
      <c r="D5508" s="13" t="str">
        <f t="shared" si="85"/>
        <v>Error?</v>
      </c>
    </row>
    <row r="5509" spans="1:4" x14ac:dyDescent="0.2">
      <c r="A5509" s="54">
        <v>5448</v>
      </c>
      <c r="B5509" s="1221">
        <f>'Revenues 9-14'!E5</f>
        <v>1662776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1662776</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2423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2423</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1665199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1665199</v>
      </c>
      <c r="C5552" s="13" t="s">
        <v>653</v>
      </c>
      <c r="D5552" s="13" t="str">
        <f t="shared" si="85"/>
        <v>Error?</v>
      </c>
    </row>
    <row r="5553" spans="1:4" x14ac:dyDescent="0.2">
      <c r="A5553" s="54">
        <v>5492</v>
      </c>
      <c r="B5553" s="1221">
        <f>'Revenues 9-14'!F5</f>
        <v>128503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128503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79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79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128582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60248</v>
      </c>
      <c r="D5615" s="13" t="str">
        <f t="shared" si="86"/>
        <v>Error?</v>
      </c>
    </row>
    <row r="5616" spans="1:4" x14ac:dyDescent="0.2">
      <c r="A5616" s="82">
        <v>5555</v>
      </c>
      <c r="D5616" s="13" t="str">
        <f t="shared" si="86"/>
        <v>OK</v>
      </c>
    </row>
    <row r="5617" spans="1:4" x14ac:dyDescent="0.2">
      <c r="A5617" s="54">
        <v>5556</v>
      </c>
      <c r="B5617" s="1221">
        <f>'Revenues 9-14'!F152</f>
        <v>253501</v>
      </c>
      <c r="D5617" s="13" t="str">
        <f t="shared" si="86"/>
        <v>Error?</v>
      </c>
    </row>
    <row r="5618" spans="1:4" x14ac:dyDescent="0.2">
      <c r="A5618" s="54">
        <v>5557</v>
      </c>
      <c r="B5618" s="1221">
        <f>'Revenues 9-14'!F154</f>
        <v>313749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313749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313749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442331</v>
      </c>
      <c r="C5720" s="13" t="s">
        <v>653</v>
      </c>
      <c r="D5720" s="13" t="str">
        <f t="shared" si="88"/>
        <v>Error?</v>
      </c>
    </row>
    <row r="5721" spans="1:4" x14ac:dyDescent="0.2">
      <c r="A5721" s="54">
        <v>5660</v>
      </c>
      <c r="B5721" s="1221">
        <f>'Revenues 9-14'!G5</f>
        <v>128325</v>
      </c>
      <c r="D5721" s="13" t="str">
        <f t="shared" si="88"/>
        <v>Error?</v>
      </c>
    </row>
    <row r="5722" spans="1:4" x14ac:dyDescent="0.2">
      <c r="A5722" s="54">
        <v>5661</v>
      </c>
      <c r="B5722" s="1221">
        <f>'Revenues 9-14'!G7</f>
        <v>7824</v>
      </c>
      <c r="D5722" s="13" t="str">
        <f t="shared" si="88"/>
        <v>Error?</v>
      </c>
    </row>
    <row r="5723" spans="1:4" x14ac:dyDescent="0.2">
      <c r="A5723" s="54">
        <v>5662</v>
      </c>
      <c r="B5723" s="1221">
        <f>'Revenues 9-14'!G8</f>
        <v>232357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368506</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16052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16052</v>
      </c>
      <c r="C5730" s="13" t="s">
        <v>653</v>
      </c>
      <c r="D5730" s="13" t="str">
        <f t="shared" si="88"/>
        <v>Error?</v>
      </c>
    </row>
    <row r="5731" spans="1:4" x14ac:dyDescent="0.2">
      <c r="A5731" s="54">
        <v>5670</v>
      </c>
      <c r="B5731" s="1221">
        <f>'Revenues 9-14'!G65</f>
        <v>109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109</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384667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89637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89637</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9799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9799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99436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384667</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99436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53157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709.22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5200000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74425</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5100000</v>
      </c>
      <c r="D6125" s="13" t="str">
        <f t="shared" si="94"/>
        <v>Error?</v>
      </c>
      <c r="E6125" s="13" t="s">
        <v>207</v>
      </c>
    </row>
    <row r="6126" spans="1:5" x14ac:dyDescent="0.2">
      <c r="A6126">
        <v>6065</v>
      </c>
      <c r="B6126" s="1221">
        <f>'Assets-Liab 5-6'!D25</f>
        <v>100000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600000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-944574</v>
      </c>
      <c r="D6267" s="13" t="str">
        <f t="shared" si="96"/>
        <v>Error?</v>
      </c>
      <c r="E6267" s="13" t="s">
        <v>207</v>
      </c>
    </row>
    <row r="6268" spans="1:5" x14ac:dyDescent="0.2">
      <c r="A6268">
        <v>6207</v>
      </c>
      <c r="B6268" s="1221">
        <f>'Acct Summary 7-8'!D82</f>
        <v>167707</v>
      </c>
      <c r="D6268" s="13" t="str">
        <f t="shared" si="96"/>
        <v>Error?</v>
      </c>
      <c r="E6268" s="13" t="s">
        <v>207</v>
      </c>
    </row>
    <row r="6269" spans="1:5" x14ac:dyDescent="0.2">
      <c r="A6269">
        <v>6208</v>
      </c>
      <c r="B6269" s="1221">
        <f>'Acct Summary 7-8'!E82</f>
        <v>53021</v>
      </c>
      <c r="D6269" s="13" t="str">
        <f t="shared" si="96"/>
        <v>Error?</v>
      </c>
      <c r="E6269" s="13" t="s">
        <v>207</v>
      </c>
    </row>
    <row r="6270" spans="1:5" x14ac:dyDescent="0.2">
      <c r="A6270">
        <v>6209</v>
      </c>
      <c r="B6270" s="1221">
        <f>'Acct Summary 7-8'!F82</f>
        <v>-182885</v>
      </c>
      <c r="D6270" s="13" t="str">
        <f t="shared" si="96"/>
        <v>Error?</v>
      </c>
      <c r="E6270" s="13" t="s">
        <v>207</v>
      </c>
    </row>
    <row r="6271" spans="1:5" x14ac:dyDescent="0.2">
      <c r="A6271">
        <v>6210</v>
      </c>
      <c r="B6271" s="1221">
        <f>'Acct Summary 7-8'!G82</f>
        <v>-4251</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99436</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0.16762623467147567</v>
      </c>
      <c r="D6276" s="13" t="str">
        <f t="shared" si="97"/>
        <v>Error?</v>
      </c>
      <c r="E6276" s="13" t="s">
        <v>207</v>
      </c>
    </row>
    <row r="6277" spans="1:5" x14ac:dyDescent="0.2">
      <c r="A6277">
        <v>6216</v>
      </c>
      <c r="B6277" s="1221">
        <f>'Acct Summary 7-8'!D83</f>
        <v>1.6121332718114354</v>
      </c>
      <c r="D6277" s="13" t="str">
        <f t="shared" si="97"/>
        <v>Error?</v>
      </c>
      <c r="E6277" s="13" t="s">
        <v>207</v>
      </c>
    </row>
    <row r="6278" spans="1:5" x14ac:dyDescent="0.2">
      <c r="A6278">
        <v>6217</v>
      </c>
      <c r="B6278" s="1221">
        <f>'Acct Summary 7-8'!E83</f>
        <v>6.6924835310199979E-2</v>
      </c>
      <c r="D6278" s="13" t="str">
        <f t="shared" si="97"/>
        <v>Error?</v>
      </c>
      <c r="E6278" s="13" t="s">
        <v>207</v>
      </c>
    </row>
    <row r="6279" spans="1:5" x14ac:dyDescent="0.2">
      <c r="A6279">
        <v>6218</v>
      </c>
      <c r="B6279" s="1221">
        <f>'Acct Summary 7-8'!F83</f>
        <v>-1.9542753948408882</v>
      </c>
      <c r="D6279" s="13" t="str">
        <f t="shared" si="97"/>
        <v>Error?</v>
      </c>
      <c r="E6279" s="13" t="s">
        <v>207</v>
      </c>
    </row>
    <row r="6280" spans="1:5" x14ac:dyDescent="0.2">
      <c r="A6280">
        <v>6219</v>
      </c>
      <c r="B6280" s="1221">
        <f>'Acct Summary 7-8'!G83</f>
        <v>-0.26565429321334832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1.2168316218604812E-2</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1800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598745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90150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openxmlformats.org/package/2006/metadata/core-properties"/>
    <ds:schemaRef ds:uri="6ce3111e-7420-4802-b50a-75d4e9a0b980"/>
    <ds:schemaRef ds:uri="http://purl.org/dc/terms/"/>
    <ds:schemaRef ds:uri="http://www.w3.org/XML/1998/namespace"/>
    <ds:schemaRef ds:uri="http://schemas.microsoft.com/office/2006/documentManagement/types"/>
    <ds:schemaRef ds:uri="http://schemas.microsoft.com/office/infopath/2007/PartnerControls"/>
    <ds:schemaRef ds:uri="4d435f69-8686-490b-bd6d-b153bf22ab50"/>
    <ds:schemaRef ds:uri="http://purl.org/dc/elements/1.1/"/>
    <ds:schemaRef ds:uri="http://purl.org/dc/dcmitype/"/>
    <ds:schemaRef ds:uri="d21dc803-237d-4c68-8692-8d731fd29118"/>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2017-11-13T16:14:36Z</cp:lastPrinted>
  <dcterms:created xsi:type="dcterms:W3CDTF">2003-10-29T19:06:34Z</dcterms:created>
  <dcterms:modified xsi:type="dcterms:W3CDTF">2017-11-22T17:11:52Z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Other deliverables</vt:lpwstr>
  </property>
  <property fmtid="{D5CDD505-2E9C-101B-9397-08002B2CF9AE}" pid="7" name="tabIndex">
    <vt:lpwstr>140</vt:lpwstr>
  </property>
  <property fmtid="{D5CDD505-2E9C-101B-9397-08002B2CF9AE}" pid="8" name="workpaperIndex">
    <vt:lpwstr>
    </vt:lpwstr>
  </property>
</Properties>
</file>